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iterate="1"/>
</workbook>
</file>

<file path=xl/calcChain.xml><?xml version="1.0" encoding="utf-8"?>
<calcChain xmlns="http://schemas.openxmlformats.org/spreadsheetml/2006/main">
  <c r="H179" i="1" l="1"/>
  <c r="G179" i="1"/>
  <c r="F179" i="1"/>
  <c r="E179" i="1"/>
  <c r="D179" i="1"/>
  <c r="C179" i="1"/>
  <c r="H169" i="1"/>
  <c r="G169" i="1"/>
  <c r="F169" i="1"/>
  <c r="E169" i="1"/>
  <c r="D169" i="1"/>
  <c r="C169" i="1"/>
  <c r="H162" i="1"/>
  <c r="G162" i="1"/>
  <c r="F162" i="1"/>
  <c r="E162" i="1"/>
  <c r="D162" i="1"/>
  <c r="C162" i="1"/>
  <c r="H150" i="1"/>
  <c r="G150" i="1"/>
  <c r="F150" i="1"/>
  <c r="E150" i="1"/>
  <c r="D150" i="1"/>
  <c r="C150" i="1"/>
  <c r="H135" i="1"/>
  <c r="G135" i="1"/>
  <c r="F135" i="1"/>
  <c r="E135" i="1"/>
  <c r="D135" i="1"/>
  <c r="C135" i="1"/>
  <c r="H127" i="1"/>
  <c r="G127" i="1"/>
  <c r="F127" i="1"/>
  <c r="E127" i="1"/>
  <c r="D127" i="1"/>
  <c r="C127" i="1"/>
  <c r="H112" i="1"/>
  <c r="G112" i="1"/>
  <c r="F112" i="1"/>
  <c r="E112" i="1"/>
  <c r="D112" i="1"/>
  <c r="C112" i="1"/>
  <c r="H102" i="1"/>
  <c r="G102" i="1"/>
  <c r="F102" i="1"/>
  <c r="E102" i="1"/>
  <c r="D102" i="1"/>
  <c r="C102" i="1"/>
  <c r="H98" i="1"/>
  <c r="G98" i="1"/>
  <c r="F98" i="1"/>
  <c r="E98" i="1"/>
  <c r="D98" i="1"/>
  <c r="C98" i="1"/>
  <c r="H95" i="1"/>
  <c r="G95" i="1"/>
  <c r="F95" i="1"/>
  <c r="E95" i="1"/>
  <c r="D95" i="1"/>
  <c r="C95" i="1"/>
  <c r="H93" i="1"/>
  <c r="G93" i="1"/>
  <c r="F93" i="1"/>
  <c r="E93" i="1"/>
  <c r="D93" i="1"/>
  <c r="C93" i="1"/>
  <c r="H90" i="1"/>
  <c r="G90" i="1"/>
  <c r="F90" i="1"/>
  <c r="E90" i="1"/>
  <c r="D90" i="1"/>
  <c r="C90" i="1"/>
  <c r="H76" i="1"/>
  <c r="G76" i="1"/>
  <c r="F76" i="1"/>
  <c r="E76" i="1"/>
  <c r="D76" i="1"/>
  <c r="C76" i="1"/>
  <c r="H72" i="1"/>
  <c r="G72" i="1"/>
  <c r="F72" i="1"/>
  <c r="E72" i="1"/>
  <c r="D72" i="1"/>
  <c r="C72" i="1"/>
  <c r="H68" i="1"/>
  <c r="G68" i="1"/>
  <c r="F68" i="1"/>
  <c r="E68" i="1"/>
  <c r="D68" i="1"/>
  <c r="C68" i="1"/>
  <c r="H66" i="1"/>
  <c r="G66" i="1"/>
  <c r="F66" i="1"/>
  <c r="E66" i="1"/>
  <c r="D66" i="1"/>
  <c r="C66" i="1"/>
  <c r="H58" i="1"/>
  <c r="G58" i="1"/>
  <c r="F58" i="1"/>
  <c r="E58" i="1"/>
  <c r="D58" i="1"/>
  <c r="C58" i="1"/>
  <c r="H54" i="1"/>
  <c r="G54" i="1"/>
  <c r="F54" i="1"/>
  <c r="E54" i="1"/>
  <c r="D54" i="1"/>
  <c r="C54" i="1"/>
  <c r="H41" i="1"/>
  <c r="G41" i="1"/>
  <c r="F41" i="1"/>
  <c r="E41" i="1"/>
  <c r="D41" i="1"/>
  <c r="C41" i="1"/>
  <c r="H31" i="1"/>
  <c r="G31" i="1"/>
  <c r="F31" i="1"/>
  <c r="E31" i="1"/>
  <c r="D31" i="1"/>
  <c r="C31" i="1"/>
  <c r="H24" i="1"/>
  <c r="G24" i="1"/>
  <c r="F24" i="1"/>
  <c r="E24" i="1"/>
  <c r="D24" i="1"/>
  <c r="C24" i="1"/>
  <c r="H9" i="1"/>
  <c r="H188" i="1" s="1"/>
  <c r="G9" i="1"/>
  <c r="G188" i="1" s="1"/>
  <c r="F9" i="1"/>
  <c r="F188" i="1" s="1"/>
  <c r="E9" i="1"/>
  <c r="E188" i="1" s="1"/>
  <c r="D9" i="1"/>
  <c r="D188" i="1" s="1"/>
  <c r="C9" i="1"/>
  <c r="C188" i="1" s="1"/>
</calcChain>
</file>

<file path=xl/sharedStrings.xml><?xml version="1.0" encoding="utf-8"?>
<sst xmlns="http://schemas.openxmlformats.org/spreadsheetml/2006/main" count="353" uniqueCount="353">
  <si>
    <t xml:space="preserve">Отчет об исполнении муниципальными образованиями автономного округа наказов избирателей депутатам Думы Ханты-Мансийского автономного округа - Югры за I квартал 2016 года </t>
  </si>
  <si>
    <t>рублей</t>
  </si>
  <si>
    <t>№ перечня</t>
  </si>
  <si>
    <t xml:space="preserve">Наименование </t>
  </si>
  <si>
    <t>Утверждено постановле-нием Думы</t>
  </si>
  <si>
    <t>Уточнённый план</t>
  </si>
  <si>
    <t>Профинанси-ровано Департаментом финансов автономного округа</t>
  </si>
  <si>
    <t>Исполнено муниципальными образованиями</t>
  </si>
  <si>
    <t>Остатки неиспользован-ных средств бюджета автономного округа, возвращенные в окружной бюджет</t>
  </si>
  <si>
    <t>Причина неосвоения</t>
  </si>
  <si>
    <t>за счет средств бюджета автономного округа</t>
  </si>
  <si>
    <t>за счет средств местного бюджета                                             (в случае дополнитель-ного выделения средств на наказ)</t>
  </si>
  <si>
    <t>г. Нефтеюганск</t>
  </si>
  <si>
    <t>5.11.1.</t>
  </si>
  <si>
    <t xml:space="preserve">Муниципальное бюджетное учреждение дополнительного образования "Специализированная детско-юношеская спортивная школа олимпийского резерва "Спартак", г. Нефтеюганск,                  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приобретения спортивного оборудования и инвентаря </t>
  </si>
  <si>
    <t>5.11.2.</t>
  </si>
  <si>
    <t>Муниципальное бюджетное образовательное учреждение "Центр молодежных инициатив", г. Нефтеюганск,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военно-патриотическому клубу "Долг" для участия во Всероссийской поисковой экспедиции "Вахта памяти"</t>
  </si>
  <si>
    <t>5.14.1.</t>
  </si>
  <si>
    <t xml:space="preserve">Муниципальное бюджетное учреждение культуры "Культурно-досуговый комплекс", г. Нефтеюганск,                                                                                                  Цель: оказание финансовой помощи на приобретение оборудования для хореографического класса, мебели </t>
  </si>
  <si>
    <t>5.14.2.</t>
  </si>
  <si>
    <t xml:space="preserve">Нефтеюганское городское муниципальное бюджетное образовательное учреждение дополнительного образования детей "Детская музыкальная школа имени В.В. Андреева", г. Нефтеюганск,                                                                                                                                                           Цель: оказание финансовой помощи на приобретение пианино </t>
  </si>
  <si>
    <t>5.14.3.</t>
  </si>
  <si>
    <t xml:space="preserve">Муниципальное бюджетное учреждение "Центр молодежных инициатив", г. Нефтеюганск,                                                                                                                                               Цель:  оказание финансовой помощи на приобретениеоргтехники, психодиагностических методик </t>
  </si>
  <si>
    <t>5.14.4.</t>
  </si>
  <si>
    <t xml:space="preserve">Муниципальное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по биатлону", г. Нефтеюганск,                                                                                                                                                 Цель: оказание финансовой помощи на приобретение тренажерной площадки </t>
  </si>
  <si>
    <t>5.14.6.</t>
  </si>
  <si>
    <t xml:space="preserve">Муниципальное бюджетное учреждение культуры "Центр национальных культур", г. Нефтеюганск,  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</si>
  <si>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5.24.3.</t>
  </si>
  <si>
    <t xml:space="preserve">Муниципальное бюджетное общеобразовательное учреждение "Средняя общеобразовательная школа № 7", 628305, Ханты-Мансийский автономный округ – Югра, г. Нефтеюганск,                                                                                                                         Цель: оказание финансовой помощи на приобретение солнцезащитных устройств </t>
  </si>
  <si>
    <t>5.24.5.</t>
  </si>
  <si>
    <t xml:space="preserve">Муниципальное бюджетное образовательное учреждение "Лицей № 1", 628310, Ханты-Мансийский автономный округ – Югра, г. Нефтеюганск,                                                                                                                                        Цель: оказание финансовой помощи на приобретение оборудования, бытовой техники </t>
  </si>
  <si>
    <t>5.24.6.</t>
  </si>
  <si>
    <t>Муниципальное бюджетное учреждение культуры "Центр национальных культур", г. Нефтеюганск,                                                                                                                                                              Цель: оказание финансовой помощи на приобретение мебели</t>
  </si>
  <si>
    <t>5.24.7.</t>
  </si>
  <si>
    <t xml:space="preserve">Нефтеюганское городское муниципальное автономное учреждение культуры "Историко-художественный музейный комплекс", г. Нефтеюганск,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микроскопов и микропрепаратов </t>
  </si>
  <si>
    <t>5.24.8.</t>
  </si>
  <si>
    <t xml:space="preserve">Муниципальное бюджетное учреждение культуры Театр кукол "Волшебная флейта", г. Нефтеюганск,                                                                                                                                                                  Цель: оказание финансовой помощи на приобретение звукового оборудования </t>
  </si>
  <si>
    <t>5.24.11.</t>
  </si>
  <si>
    <t xml:space="preserve">Муниципальное бюджетное образовательное учреждение дополнительного образования детей "Дом детского творчества", г. Нефтеюганск,                                                                                                                                                                                                              Цель: оказание финансовой помощи на ремонт входной группы </t>
  </si>
  <si>
    <t>5.24.13.</t>
  </si>
  <si>
    <t xml:space="preserve">Муниципальное бюджетное дошкольное образовательное учреждение города Нефтеюганска "Детский сад № 7 "Дюймовочка", г. Нефтеюганск,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</si>
  <si>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г. Сургут</t>
  </si>
  <si>
    <t>5.5.2.</t>
  </si>
  <si>
    <t xml:space="preserve">Муниципальное бюджетное учреждение "Центр физической подготовки "Надежда", г. Сургут,                                                                                                                              Цель: оказание финансовой помощи на приобретение спортивного инвентаря, спортивной экипировки </t>
  </si>
  <si>
    <t>5.6.2.</t>
  </si>
  <si>
    <t>Муниципальное бюджетное дошкольное образовательное учреждение детский сад № 39 "Белоснежка", г. Сургут,                                                                                                                         Цель: оказание финансовой помощи на ремонт физкультурного зала</t>
  </si>
  <si>
    <t>5.13.1.</t>
  </si>
  <si>
    <t xml:space="preserve">Муниципальное автономное учреждение "Сургутская филармония", г. Сургут,                                                                                                                                                                Цель: оказание финансовой помощи на проведение мероприятий в рамках проведения Года российского кино </t>
  </si>
  <si>
    <t>5.13.2.</t>
  </si>
  <si>
    <t xml:space="preserve">Муниципальное бюджетное учреждение по работе с подростками и молодежью по месту жительства "Вариант", г. Сургут,                                                                                                                                                                      Цель: оказание финансовой помощи на участие команды КВН города Сургута во Всероссийской юниор-лиге КВН </t>
  </si>
  <si>
    <t>5.15.4.</t>
  </si>
  <si>
    <t xml:space="preserve">Муниципальное бюджетное дошкольное образовательное учреждение детский сад № 77 "Бусинка", г. Сургут,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</si>
  <si>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5.15.5.</t>
  </si>
  <si>
    <t xml:space="preserve">Муниципальное автономное учреждение "Ледовый дворец спорта", г. Сургут,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спортивного инвентаря </t>
  </si>
  <si>
    <t>г. Ханты-Мансийск</t>
  </si>
  <si>
    <t>5.2.8.</t>
  </si>
  <si>
    <t xml:space="preserve">Муниципальное бюджетное образовательное учреждение "Центр дополнительного образования "Патриот", г. Ханты-Мансийск,                                                                                                                                                                  Цель: оказание финансовой помощи на участие в соревнованиях по каратэ </t>
  </si>
  <si>
    <t>5.5.1.</t>
  </si>
  <si>
    <t xml:space="preserve">Муниципальное бюджетное образовательное учреждение "Центр дополнительного образования "Патриот", г. Ханты-Мансийск,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оборудования, обмундирования </t>
  </si>
  <si>
    <t>5.18.1.</t>
  </si>
  <si>
    <t xml:space="preserve">Муниципальное бюджетное учреждение "Молодежный центр", г. Ханты-Мансийск,                                                                                                                                                                         Цель: оказание финансовой помощи на организацию и проведение городских мероприятий, приобретение спортивного оборудования и инвентаря </t>
  </si>
  <si>
    <t>5.18.2.</t>
  </si>
  <si>
    <t xml:space="preserve">Муниципальное бюджетное общеобразовательное учреждение "Средняя общеобразовательная школа № 8", г. Ханты-Мансийск,                                                                                                                                   Цель: оказание финансовой помощи на оплату обучения педагогов на курсах повышения квалификации, приобретение учебных пособий </t>
  </si>
  <si>
    <t>5.19.1.</t>
  </si>
  <si>
    <t xml:space="preserve">Муниципальное бюджетное учреждение "Культурно-досуговый центр "Октябрь", г. Ханты-Мансийск,                                                                                                                           Цель: оказание финансовой помощи на пошив сценических костюмов </t>
  </si>
  <si>
    <t>5.19.2.</t>
  </si>
  <si>
    <t xml:space="preserve">Муниципальное бюджетное образовательное учреждение дополнительного образования детей "Станция юных техников", г. Ханты-Мансийск,                                                                                                                                                                          Цель: оказание финансовой помощи на приобретение оборудования </t>
  </si>
  <si>
    <t>5.19.3.</t>
  </si>
  <si>
    <t>Муниципальное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резерва", г. Ханты-Мансийск,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спортивного оборудования и инвентаря, спортивной экипировки</t>
  </si>
  <si>
    <t>5.19.5.</t>
  </si>
  <si>
    <t>Муниципальное бюджетное образовательное учреждение "Центр дополнительного образования "Патриот", г. Ханты-Мансийск,                                                                                                                                                                                                          Цель: оказание финансовой помощи на участие в соревнованиях по каратэ</t>
  </si>
  <si>
    <t>5.27.1</t>
  </si>
  <si>
    <t>Муниципальное бюджетное учреждение "Молодежный центр", г. Ханты-Мансийск,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реализацию проекта "Страницы национальной литературы"</t>
  </si>
  <si>
    <t>г. Нижневартовск</t>
  </si>
  <si>
    <t>5.7.6.</t>
  </si>
  <si>
    <t>Муниципальное автономное дошкольное образовательное учреждение города Нижневартовска детский сад  № 34 "Дюймовочка", г. Нижневартовск,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</t>
  </si>
  <si>
    <t>5.12.1.</t>
  </si>
  <si>
    <t xml:space="preserve">Муниципальное бюджетное общеобразовательное учреждение "Средняя школа № 1", г. Нижневартовск,                                                                                                                                                    Цель: оказание финансовой помощи на ремонт в здании тира </t>
  </si>
  <si>
    <t>5.12.2.</t>
  </si>
  <si>
    <t xml:space="preserve">Муниципальное автономное дошкольное образовательное учреждение города Нижневартовска детский сад №88 "Одуванчик", г. Нижневартовск,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стиральной машины </t>
  </si>
  <si>
    <t>5.21.1.</t>
  </si>
  <si>
    <t>Муниципальное автономное дошкольное образовательное учреждение города Нижневартовска детский сад № 71 "Радость", г. Нижневартовск,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ремонт, монтаж огражденийкровли и их испытаниена</t>
  </si>
  <si>
    <t>5.21.2.</t>
  </si>
  <si>
    <t xml:space="preserve">Муниципальное автономное учреждение дополнительного образования города Нижневартовска "Детская школа искусств № 1", г. Нижневартовск,                                                                                                                                                                         Цель: оказание финансовой помощи на монтаж и наладку системы вентиляции и автоматизации </t>
  </si>
  <si>
    <t>5.21.3.</t>
  </si>
  <si>
    <t xml:space="preserve">Муниципальное бюджетное общеобразовательное учреждение "Средняя школа № 11", г. Нижневартовск,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 для столовой </t>
  </si>
  <si>
    <t>5.22.2.</t>
  </si>
  <si>
    <t xml:space="preserve">Муниципальное бюджетное учреждение "Нижневартовский краеведческий музей им. Т.Д. Шуваева", г. Нижневартовск,                                                                                                                                                                       Цель: оказание финансовой помощи на реализацию исследовательского проекта, подготовку к изданию и издание книги </t>
  </si>
  <si>
    <t>5.25.1.</t>
  </si>
  <si>
    <t xml:space="preserve">Муниципальное автономное учреждение дополнительного образования города Нижневартовска "Специализированная детско-юношеская спортивная школа олимпийского резерва по волейболу "Самотлор", г. Нижневартовск,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спортивного инвентаря, спортивной экипировки </t>
  </si>
  <si>
    <t>5.25.2.</t>
  </si>
  <si>
    <t xml:space="preserve">Муниципальное бюджетное учреждение "Дворец культуры "Октябрь", г. Нижневартовск,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автомобиля, компьютерной техники, оргтехники </t>
  </si>
  <si>
    <t>5.28.4.</t>
  </si>
  <si>
    <t xml:space="preserve">Муниципальное бюджетное учреждение "Средняя общеобразовательная школа № 31 с углубленным изучением предметов художественно-эстетического профиля" г. Нижневартовск,                                                                                                            Цель: оказание финансовой помощи на ремонт актового зала </t>
  </si>
  <si>
    <t>5.28.5.</t>
  </si>
  <si>
    <t xml:space="preserve">Муниципальное автономное образовательное учреждение дополнительного образования детей города Нижневартовска "Детская школа искусств № 2", г. Нижневартовск,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установку системы контроля </t>
  </si>
  <si>
    <t>5.29.</t>
  </si>
  <si>
    <t xml:space="preserve">Муниципальное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волейболу "Самотлор", г. Нижневартовск,                                                                                                                 Цель: оказание финансовой помощи на проведение учебно-тренировочных сборов, участие в соревнованиях </t>
  </si>
  <si>
    <t>г. Мегион</t>
  </si>
  <si>
    <t>5.16.2.</t>
  </si>
  <si>
    <t xml:space="preserve">Муниципальное бюджетное учреждение "Спорт-Альтаир", г. Мегион,                                                                                                                                                                                Цель: оказание финансовой помощи на проведение спортивно-массовых мероприятий, участие в соревнованиях </t>
  </si>
  <si>
    <t>5.16.3.</t>
  </si>
  <si>
    <t xml:space="preserve">Муниципальное бюджетное учреждение дополнительного образования "Детско-юношеская спортивная школа "Вымпел", пгт. Высокий, г. Мегион,                                                                                                                                                       Цель: оказание финансовой помощи на участие в соревнованиях </t>
  </si>
  <si>
    <t>5.27.3.</t>
  </si>
  <si>
    <t xml:space="preserve">Муниципальное автономное учреждение "Дворец искусств", г. Мегион,                                                                                                                                               Цель: оказание финансовой помощи на развитие детской студии мультипликации, приобретение детских аттракционов </t>
  </si>
  <si>
    <t>г. Урай</t>
  </si>
  <si>
    <t>5.1.4.</t>
  </si>
  <si>
    <t xml:space="preserve">Администрация города Урай,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музейных экспонатов </t>
  </si>
  <si>
    <t>5.2.3.</t>
  </si>
  <si>
    <t xml:space="preserve">Управление образования администрации города Урай,                                                                                                                                                                                                                 Цель: оказание финансовой помощи на организацию экскурсионных поездок детей на этнокультурное стойбище </t>
  </si>
  <si>
    <t>5.4.1.</t>
  </si>
  <si>
    <t xml:space="preserve">Муниципальное бюджетное образовательное учреждение дополнительного образования детей "Детско-юношеская спортивная школа "Звезды Югры", г. Урай,                                                                                                                                                Цель: оказание финансовой помощи на приобретение оргтехники, спортивного инвентаря, спортивной экипировки </t>
  </si>
  <si>
    <t>5.8.2.</t>
  </si>
  <si>
    <t xml:space="preserve">Муниципальное бюджетное дошкольное образовательное учреждение "Детский сад № 14", г. Урай,                                                                                                                                   Цель: оказание финансовой помощи на приобретение игрового оборудования </t>
  </si>
  <si>
    <t>5.8.4.</t>
  </si>
  <si>
    <t>Муниципальное бюджетное образовательное учреждение дополнительного образования детей "Детско-юношеская спортивная школа "Старт", г. Урай,                                                                                                                               Цель: оказание финансовой помощи на участие в чемпионате мира по зимнему плаванию</t>
  </si>
  <si>
    <t>5.8.5.</t>
  </si>
  <si>
    <t xml:space="preserve">Муниципальное бюджетное образовательное учреждение дополнительного образования детей "Детская школа искусств № 1", г. Урай,                                                                                                                                                                                     Цель: оказание финансовой помощи на приобретение школьной мебели </t>
  </si>
  <si>
    <t>5.8.7.</t>
  </si>
  <si>
    <t xml:space="preserve">Муниципальное бюджетное дошкольное образовательное учреждение "Детский сад № 6 "Дюймовочка",  г. Урай,                                                                                                                                                     Цель: оказание финансовой помощи на приобретение игрового оборудования, игрушек </t>
  </si>
  <si>
    <t>г. Когалым</t>
  </si>
  <si>
    <t>5.15.3.</t>
  </si>
  <si>
    <t xml:space="preserve">Муниципальное автономное учреждение дополнительного образования "Детская школа искусств" города Когалыма, г. Когалым,                                                                                           Цель: оказание финансовой помощи на приобретение выставочного оборудования </t>
  </si>
  <si>
    <t>г. Радужный</t>
  </si>
  <si>
    <t>5.7.1.</t>
  </si>
  <si>
    <t xml:space="preserve">Автономное учреждение дополнительного образования детей "Детско-юношеская спортивная школа "Факел" муниципального образования Ханты-Мансийского автономного округа - Югры городской округ город Радужный, г. Радужный,                                                                                                                                                         Цель: оказание финансовой помощи на приобретение спортивного инвентаря </t>
  </si>
  <si>
    <t>5.7.5.</t>
  </si>
  <si>
    <t xml:space="preserve">Муниципальное автономное учреждение дополнительного образования "Детская художественная школа" муниципального образования Ханты-Мансийского автономного округа – Югры городской округ город Радужный, г. Радужный,                                                                                                                                        Цель: оказание финансовой помощи на изготовление и доставку наглядного методического пособия </t>
  </si>
  <si>
    <t>5.7.7.</t>
  </si>
  <si>
    <t xml:space="preserve">Муниципальное автономное дошкольное образовательное учреждение детский сад № 18 "Северяночка", г. Радужный,                                                                                                                                                                                Цель: оказание финансовой помощи на приобретение мебели, оборудования </t>
  </si>
  <si>
    <t>г. Лангепас</t>
  </si>
  <si>
    <t>5.2.4.</t>
  </si>
  <si>
    <t xml:space="preserve">Администрация города Лангепаса, г. Лангепас,                                                                                                                                                                             Цель: оказание финансовой помощи на приобретение и установку светового оборудования </t>
  </si>
  <si>
    <t>5.14.5.</t>
  </si>
  <si>
    <t xml:space="preserve">Лангепасское городское муниципальное бюджетное общеобразовательное учреждение "Средняя общеобразовательная школа № 2", г. Лангепас,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</si>
  <si>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5.22.1.</t>
  </si>
  <si>
    <t xml:space="preserve">Лангепасское городское муниципальное автономное учреждение "Центр культуры "Нефтяник", г. Лангепас,                                                                                                                                     Цель: оказание финансовой помощи на приобретение и доставку техники </t>
  </si>
  <si>
    <t>г. Нягань</t>
  </si>
  <si>
    <t>5.2.9.</t>
  </si>
  <si>
    <t>Муниципальное автономное образовательное учреждение дополнительного образования детей муниципального образования город Нягань "Центр спортивной подготовки", г. Нягань,                                                                                                                                           Цель: оказание финансовой помощи на приобретение бактерицидных модульных покрытий для бассейна</t>
  </si>
  <si>
    <t>5.15.7.</t>
  </si>
  <si>
    <t xml:space="preserve">Муниципальное автономное дошкольное образовательное учреждение муниципального образования город Нягань "Детский сад № 7 "Журавлик" комбинированного вида", г. Нягань,                                                                                                                                                                                                                    Цель: оказание финансовой помощи на ремонт помещений здания </t>
  </si>
  <si>
    <t>5.20.1.</t>
  </si>
  <si>
    <t xml:space="preserve">Муниципальное автономное дошкольное образовательное учреждение муниципального образования город Нягань "Центр развития ребенка" – детский сад № 5 "Буровичок", г. Нягань,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</si>
  <si>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5.20.2.</t>
  </si>
  <si>
    <t xml:space="preserve">Муниципальное автономное дошкольное образовательное учреждение муниципального образования город Нягань "Детский сад общеразвивающего вида с приоритетным осуществлением деятельности по физическому направлению развития детей № 8 "Росинка", г. Нягань,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</si>
  <si>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5.20.3.</t>
  </si>
  <si>
    <t xml:space="preserve">Муниципальное автономное дошкольное образовательное учреждение муниципального образования город Нягань "Детский сад № 9 "Белоснежка" комбинированного вида, г. Нягань,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</si>
  <si>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5.20.4.</t>
  </si>
  <si>
    <t xml:space="preserve">Муниципальное автономное дошкольное образовательное учреждение муниципального образования город Нягань "Детский сад общеразвивающего вида с приоритетным осуществлением деятельности по социально-личностному направлению развития детей № 11 "Елочка", г. Нягань,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</si>
  <si>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5.20.7.</t>
  </si>
  <si>
    <t xml:space="preserve">Муниципальное бюджетное общеобразовательное учреждение муниципального образования город Нягань "Начальная общеобразовательная школа № 11", г. Нягань, 3 микрорайон,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</si>
  <si>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5.20.8.</t>
  </si>
  <si>
    <t xml:space="preserve">Муниципальное бюджетное общеобразовательное учреждение муниципального образования город Нягань "Средняя общеобразовательная школа № 14", г. Нягань,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</si>
  <si>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5.26.2.</t>
  </si>
  <si>
    <t xml:space="preserve">Муниципальное автономное дошкольное образовательное учреждение муниципального образования город Нягань "Детский сад № 7 "Журавлик" комбинированного вида", г. Нягань,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оборудования для прачечной </t>
  </si>
  <si>
    <t>5.26.3.</t>
  </si>
  <si>
    <t xml:space="preserve">Муниципальное бюджетное общеобразовательное учреждение муниципального образования город Нягань "Средняя общеобразовательная школа № 1", г. Нягань,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</si>
  <si>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5.26.4.</t>
  </si>
  <si>
    <t>Муниципальное бюджетное общеобразовательное учреждение муниципального образования город Нягань "Средняя общеобразовательная школа № 2", г. Нягань,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</t>
  </si>
  <si>
    <t>2.26.5.</t>
  </si>
  <si>
    <t xml:space="preserve">Муниципальное бюджетное образовательное учреждение муниципального образования город Нягань "Средняя общеобразовательная школа № 6" имени Августы Ивановны Гордиенко, почетного гражданина города Нягани, г. Нягань,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</si>
  <si>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2.26.6.</t>
  </si>
  <si>
    <t xml:space="preserve">Муниципальное автономное образовательное учреждение дополнительного образования детей муниципального образования город Нягань "Центр детского творчества", г. Нягань,             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мебели, оборудования, учебных пособий </t>
  </si>
  <si>
    <t>г. Пыть-Ях</t>
  </si>
  <si>
    <t>5.24.1.</t>
  </si>
  <si>
    <t xml:space="preserve">Муниципальное дошкольное образовательное автономное учреждение центр развития ребенка – детский сад "Аленький цветочек",                                                                                                                                                                        Цель: оказание финансовой помощи на приобретение постельных принадлежностей </t>
  </si>
  <si>
    <t>5.24.12.</t>
  </si>
  <si>
    <t xml:space="preserve">Муниципальное бюджетное общеобразовательное учреждение средняя общеобразовательная школа № 4, г. Пыть-Ях,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и установку жалюзи </t>
  </si>
  <si>
    <t>Заключен договор с ООО "Барс Нефтеюганск" от 01.03.2016 № 01-03-2016 на приобретение и установку жалюзи. По условиям договора оплата будет произведена в апреле месяце, после поставки товара.</t>
  </si>
  <si>
    <t>г. Покачи</t>
  </si>
  <si>
    <t>5.4.2.</t>
  </si>
  <si>
    <t xml:space="preserve">Муниципальное автономное учреждение дополнительного образования "Детско-юношеская спортивная школа", г. Покачи,                                                                                                                                                                  Цель: оказание финансовой помощи на приобретение горюче-смазочных материалов </t>
  </si>
  <si>
    <t>г. Югорск</t>
  </si>
  <si>
    <t>5.14.7.</t>
  </si>
  <si>
    <t xml:space="preserve">Администрация муниципального образования г. Югорск, г. Югорск,                                                                                                                                                                                                                   Цель: оказание финансовой помощи на установку малых архитектурных форм </t>
  </si>
  <si>
    <t>5.23.1.</t>
  </si>
  <si>
    <t xml:space="preserve">Муниципальное автономное учреждение "Центр культуры "Югра – презент", г. Югорск,                                                                                                                                                                                                    Цель: оказание финансовой помощи на укрепление материально-технической базы </t>
  </si>
  <si>
    <t>Белоярский район</t>
  </si>
  <si>
    <t>5.20.6.</t>
  </si>
  <si>
    <t xml:space="preserve">Муниципальное автономное общеобразовательное учреждение Белоярского района "Средняя общеобразовательная школа № 1 г. Белоярский", г. Белоярский,                                                                                                                                            Цель: оказание финансовой помощи на приобретение кадетской формы </t>
  </si>
  <si>
    <t>5.26.1.</t>
  </si>
  <si>
    <t>Муниципальное автономное общеобразовательное учреждение Белоярского района "Средняя общеобразовательная школа № 1 г. Белоярский",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кадетской формы</t>
  </si>
  <si>
    <t>5.27.7.</t>
  </si>
  <si>
    <t xml:space="preserve">Муниципальное автономное общеобразовательное учреждение Белоярского района "Средняя общеобразовательная школа № 1 г. Белоярский", г. Белоярский,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кадетской формы </t>
  </si>
  <si>
    <t>Берёзовский район</t>
  </si>
  <si>
    <t>5.1.3.</t>
  </si>
  <si>
    <t xml:space="preserve">Муниципальное казенное учреждение "Саранпаульский краеведческий музей", с. Саранпауль Березовского района,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издание историко-биографического сборника </t>
  </si>
  <si>
    <t>5.2.2.</t>
  </si>
  <si>
    <t xml:space="preserve">Муниципальное казенное учреждение "Саранпаульский краеведческий музей", с. Саранпауль Березовского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экспонатов </t>
  </si>
  <si>
    <t>5.2.5.</t>
  </si>
  <si>
    <t xml:space="preserve">Муниципальное бюджетное учреждение  "Центр спортивной подготовки "Виктория", пгт. Березово Березовского района,                                                                                                                                                                                              Цель: оказание финансовой помощи на проведение турнира по боксу </t>
  </si>
  <si>
    <t>5.3.9.</t>
  </si>
  <si>
    <t xml:space="preserve">Муниципальное бюджетное общеобразовательное учреждение Хулимсунтская средняя общеобразовательная школа, д. Хулимсунт Березовского района,                                                                                                                                                         Цель: оказание финансовой помощи на приобретение мебели, карнавальных костюмов </t>
  </si>
  <si>
    <t>5.9.2.</t>
  </si>
  <si>
    <t>Муниципальное бюджетное образовательное учреждение дополнительного образования детей детско-юношеский центр "Поиск", с. Саранпауль Березовского района,                                                                                                                                                                  Цель: оказание финансовой помощи на проведение спортивно-массового мероприятия "Лыжней Андрея"</t>
  </si>
  <si>
    <t>5.9.3.</t>
  </si>
  <si>
    <t>Муниципальное казенное образовательное учреждение дополнительного образования детей "Саранпаульская национальная детская школа искусств", с. Саранпауль Березовского района,                                                                                                                                                                                             Цель: оказание финансовой помощи на участие народного фольклорного коллектива "Оленьими тропами" вконкурсе</t>
  </si>
  <si>
    <t>5.15.2.</t>
  </si>
  <si>
    <t xml:space="preserve">Муниципальное бюджетное учреждение культуры "Березовский районный центр досуга и народного творчества, пгт. Березово Березовского района,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ремонт помещений отдела национальных культур </t>
  </si>
  <si>
    <t>5.23.2.</t>
  </si>
  <si>
    <t xml:space="preserve">Муниципальное казенное образовательное учреждение дополнительного образования детей "Саранпаульская национальная детская школа искусств", с. Сарапауль Березовского района,                                                                                                                                                                                                       Цель: оказание финансовой помощи на участие народного фольклорного коллектива "Оленьими тропами" </t>
  </si>
  <si>
    <t>5.23.4.</t>
  </si>
  <si>
    <t xml:space="preserve">Муниципальное бюджетное общеобразовательное учреждение Хулимсунтская средняя общеобразовательная школа, д. Хулимсунт Березовского района,                                                                                                                                                       Цель: оказание финансовой помощи на организацию поездки кадетского класса в г. Севастополь для участия в XI Всероссийском военно-патриотическом слете кадетских классов </t>
  </si>
  <si>
    <t>Кондинский район</t>
  </si>
  <si>
    <t>5.2.11.</t>
  </si>
  <si>
    <t xml:space="preserve">Муниципальное бюджетное учреждение дополнительного образования детей Районная детско-юношеская спортивная школа, пгт. Междуреченский Кондинского района,                                                                                                                                                                                                                 Цель: оказание финансовой помощи на организацию и проведение первенства по северному многоборью </t>
  </si>
  <si>
    <t>5.8.1.</t>
  </si>
  <si>
    <t xml:space="preserve">Муниципальное казенное общеобразовательное учреждение Кондинская средняя общеобразовательная школа, п. Кондинское, Кондинский район,                                                                                                                                                                         Цель: оказание финансовой помощи на укрепление материально-технической базы </t>
  </si>
  <si>
    <t>5.8.3.</t>
  </si>
  <si>
    <t xml:space="preserve">Муниципальное учреждение культуры "Районный Дворец культуры и искусств "Конда", пгт. Междуреченский,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одежды, сцены </t>
  </si>
  <si>
    <t>5.10.1.</t>
  </si>
  <si>
    <t xml:space="preserve">Муниципальное казенное общеобразовательное учреждение Кондинская средняя общеобразовательная школа, пгт. Кондинское Кондинского района,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музыкального оборудования </t>
  </si>
  <si>
    <t>5.10.2.</t>
  </si>
  <si>
    <t>Муниципальное бюджетное общеобразовательное учреждение Куминская средняя общеобразовательная школа, пгт. Куминский Кондинского район,   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компьютерной техники, комплектующих к автомобилю</t>
  </si>
  <si>
    <t>5.10.3.</t>
  </si>
  <si>
    <t xml:space="preserve">Муниципальное бюджетное общеобразовательное учреждение Междуреченская средняя общеобразовательная школа, пгт. Междуреченский Кондинского района,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парадной формы для кадетского класса </t>
  </si>
  <si>
    <t>5.10.4.</t>
  </si>
  <si>
    <t xml:space="preserve">Муниципальное учреждение культуры "Районный Дворец культуры и искусств "Конда", пгт. Междуреченский Кондинского района,                                        Цель: оказание финансовой помощи на приобретение сценических костюмов и обуви </t>
  </si>
  <si>
    <t>5.10.5.</t>
  </si>
  <si>
    <t>Муниципальное бюджетное учреждение дополнительного образования детей "Районная детско-юношеская спортивная школа", пгт. Междуреченский Кондинского района,                                                                                                                   Цель: оказание финансовой помощи на приобретение спортивного оборудования и инвентаря</t>
  </si>
  <si>
    <t>5.10.6.</t>
  </si>
  <si>
    <t xml:space="preserve">Муниципальное бюджетное общеобразовательное учреждение Половинкинская средняя общеобразовательная школа, п. Половинка Кондинского района,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искусственного покрытия для спортивной площадки </t>
  </si>
  <si>
    <t>5.10.7.</t>
  </si>
  <si>
    <t>Муниципальное казенное дошкольное образовательное учреждение детский сад "Солнышко", пгт. Мортка Кондинского района,                                                                                                                                                                                  Цель: оказание финансовой помощи на приобретение уличного игрового оборудования</t>
  </si>
  <si>
    <t>5.10.8.</t>
  </si>
  <si>
    <t xml:space="preserve">Муниципальное казённое общеобразовательное учреждение Чантырская средняя общеобразовательная школа, с. Чантырья Кондинского района,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помощина приобретение спортивной площадки </t>
  </si>
  <si>
    <t>5.10.9.</t>
  </si>
  <si>
    <t>Муниципальное казенное дошкольное образовательное учреждение детский сад "Ёлочка", с. Болчары Кондинского района,                                                                                                                                         Цель: оказание финансовой помощи наприобретение телевизора, технологического оборудования, постельных принадлежностей</t>
  </si>
  <si>
    <t>5.10.10.</t>
  </si>
  <si>
    <t xml:space="preserve">Муниципальное казенное дошкольное образовательное учреждение детский сад "Русская березка", пгт. Кондинское Кондинского района,                                                                       Цель: оказание финансовой помощи наприобретение технологического оборудования </t>
  </si>
  <si>
    <t>5.10.11.</t>
  </si>
  <si>
    <t xml:space="preserve">Муниципальное казенное общеобразовательное учреждение Алтайская средняя общеобразовательная школа, с. Алтай Кондинского района,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санитарно-технических материалов, посуды </t>
  </si>
  <si>
    <t>Октябрьский район</t>
  </si>
  <si>
    <t>5.2.6.</t>
  </si>
  <si>
    <t>Муниципальное казенное учреждение "Досуговый центр "Овация", п. Сергино Октябрьского района,                                                                                                                                                                                       Цель: оказание финансовой помощи на приобретение художественной литературы</t>
  </si>
  <si>
    <t>5.8.6.</t>
  </si>
  <si>
    <t xml:space="preserve">Муниципальное бюджетное дошкольное образовательное учреждение "Детский сад общеразвивающего вида "Буратино", п. Унъюган,                                                                                                                                                                                Цель: оказание финансовой помощи на установку системы наружного видеонаблюдения </t>
  </si>
  <si>
    <t>5.16.1.</t>
  </si>
  <si>
    <t xml:space="preserve">Администрация городского поселения Приобье, пгт. Приобье Октябрьского района,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благоустройство городского парка </t>
  </si>
  <si>
    <t>5.18.3.</t>
  </si>
  <si>
    <t xml:space="preserve">Администрация городского поселения Приобье, пгт. Приобье Октябрьского района,                                                                                                                                                                                                          Цель: оказание финансовой помощи на благоустройство городского парка </t>
  </si>
  <si>
    <t>5.20.5.</t>
  </si>
  <si>
    <t xml:space="preserve">Муниципальное бюджетное дошкольное образовательное учреждение "Детский сад № 13 "Теремок", пгт. Талинка Октябрьского района,                                                                                                                             Цель: оказание финансовой помощи на приобретение детских спортивно-игровых комплексов </t>
  </si>
  <si>
    <t>5.26.7.</t>
  </si>
  <si>
    <t xml:space="preserve">Муниципальное бюджетное учреждение культуры "Культурно-информационный центр", пгт. Октябрьское, Октябрьский район,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мебели, машины для чистки ковровых изделий </t>
  </si>
  <si>
    <t>5.27.2.</t>
  </si>
  <si>
    <t xml:space="preserve">Муниципальное казенное общеобразовательное учреждение "Чемашинская средняя общеобразовательная школа", д. Чемаши Октябрьского района,                                                                                                                                         Цель: оказание финансовой помощи на приобретение автомобиля </t>
  </si>
  <si>
    <t>Сургутский район</t>
  </si>
  <si>
    <t>5.1.1.</t>
  </si>
  <si>
    <t xml:space="preserve">Муниципальное бюджетное общеобразовательное  учреждение "Лянторская средняя общеобразовательная школа № 5", г. Лянтор Сургутского района,                                                                                                                                                                                                 Цель: оказание финансовой помощи на реализацию проекта "Коренные жители Югры" </t>
  </si>
  <si>
    <t>5.1.2.</t>
  </si>
  <si>
    <t xml:space="preserve">Администрация сельского поселения Русскинская, д. Русскинская Сургутского района,                                                                                                                                                     Цель: оказание финансовой помощи на проведение слета охотников, рыболовов и оленеводов </t>
  </si>
  <si>
    <t>5.2.7.</t>
  </si>
  <si>
    <t xml:space="preserve">Муниципальное казенное учреждение культуры "Сургутская районная централизованная библиотечная система", г. Сургут,                                                                                    Цель: оказание финансовой помощи на издание буклета к 25-летию со дня создания библиотечной системы </t>
  </si>
  <si>
    <t>5.6.1.</t>
  </si>
  <si>
    <t xml:space="preserve">Муниципальное казённое учреждение культуры "Сургутская районная централизованная библиотечная система", г. Сургут, пр. Пролетарский,                                                                                                                                                                                            Цель: оказание финансовой помощи на издание буклета к 25-летию со дня создания библиотечной системы </t>
  </si>
  <si>
    <t>5.15.1.</t>
  </si>
  <si>
    <t xml:space="preserve">Муниципальное учреждение культуры "Лянторская централизованная библиотечная система", г. Лянтор Сургутского района,                                                                                                                                            Цель: оказание финансовой помощи на пополнение библиотечного фонда </t>
  </si>
  <si>
    <t>5.15.6.</t>
  </si>
  <si>
    <t xml:space="preserve">Муниципальное бюджетное дошкольное образовательное учреждение детский сад "Мишутка" общеразвивающего вида с приоритетным осуществлением деятельности по художественно-эстетическому развитию детей, пгт. Федоровский Сургутского района,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игровых комплектов "Железная дорога" </t>
  </si>
  <si>
    <t>5.15.8.</t>
  </si>
  <si>
    <t xml:space="preserve">Муниципальное бюджетное общеобразовательное учреждение "Лянторская средняя общеобразовательная школа № 3", г. Лянтор Сургутского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оргтехники </t>
  </si>
  <si>
    <t>5.17.1.</t>
  </si>
  <si>
    <t>Муниципальное автономное образовательное учреждение дополнительного образования "Специализированная детско-юношеская спортивная школа олимпийского резерва" Сургутского района, п. Солнечный Сургутского района,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галокомплекса (соляной комнаты), спортивного инвентаря</t>
  </si>
  <si>
    <t>5.17.2.</t>
  </si>
  <si>
    <t xml:space="preserve">Муниципальное бюджетное образовательное учреждение "Белоярская средняя общеобразовательная школа № 3", пгт. Белый Яр Сургутского района,                                                                                                                                                                   Цель: оказание финансовой помощи на приобретение кресел для актового зала </t>
  </si>
  <si>
    <t>5.17.3.</t>
  </si>
  <si>
    <t xml:space="preserve">Муниципальное бюджетное образовательное учреждение дополнительного образования "Сытоминская детская школа искусств", с. Сытомино Сургутского района,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назамену напольного покрытия в хореографическом классе </t>
  </si>
  <si>
    <t>5.17.4.</t>
  </si>
  <si>
    <t xml:space="preserve">Муниципальное бюджетное учреждение культуры "Ульт-Ягунский центр досуга и творчества", п. Ульт-Ягун Сургутского района,                                                                                                                                                                                  Цель: оказание финансовой помощи на приобретение элементов механики сцены </t>
  </si>
  <si>
    <t>5.27.4.</t>
  </si>
  <si>
    <t xml:space="preserve">Муниципальное учреждение культуры "Лянторская централизованная библиотечная система", г. Лянтор Сургутского района,                                                                                                                             Цель: оказание финансовой помощи на приобретение литературы </t>
  </si>
  <si>
    <t>5.27.5.</t>
  </si>
  <si>
    <t xml:space="preserve">Муниципальное казенное учреждение культуры "Русскинской центр досуга и творчества", д. Русскинская Сургутского района,                                                                                                                                                  Цель: оказание финансовой помощи на приобретение оборудования, программного обеспечения </t>
  </si>
  <si>
    <t>5.27.6.</t>
  </si>
  <si>
    <t xml:space="preserve">Муниципальное казенное учреждение культуры "Сургутская районная централизованная библиотечная система", г. Сургут, пр. Пролетарский,                                                                                                                                                     Цель: оказание финансовой помощи на приобретение настольных игр </t>
  </si>
  <si>
    <t>Советский район</t>
  </si>
  <si>
    <t>5.3.1.</t>
  </si>
  <si>
    <t xml:space="preserve">Муниципальное бюджетное учреждение культуры "Межпоселенческая библиотека Советского района", г. Советский,                                                                                                                Цель: оказание финансовой помощи на издание юбилейного сборника о ветеранах Великой Отечественной войны </t>
  </si>
  <si>
    <t>5.3.2.</t>
  </si>
  <si>
    <t xml:space="preserve">Муниципальное автономное дошкольное образовательное учреждение "Детский сад "Радуга", г. Советский,                                                                                      Цель: оказание финансовой помощи на приобретение мебели </t>
  </si>
  <si>
    <t>5.3.3.</t>
  </si>
  <si>
    <t xml:space="preserve">Муниципальное автономное дошкольное образовательное учреждение "Детский сад "Улыбка" п. Малиновский", пгт. Малиновский Советского района,       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</si>
  <si>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5.3.4.</t>
  </si>
  <si>
    <t xml:space="preserve">Муниципальное бюджетное учреждение сельский культурно-спортивный оздоровительный комплекс "Авангард" с.п. Алябьевский, п. Алябьевский Советского района,                                                                                                                                                                                                  Цель: оказание финансовой помощи на ремонт сценической площадки </t>
  </si>
  <si>
    <t>5.3.5.</t>
  </si>
  <si>
    <t xml:space="preserve">Муниципальное автономное дошкольное образовательное учреждение "Детский сад "Чебурашка" п. Алябьевский", п. Алябьевский Советского района,                                                                                                                              Цель: оказание финансовой помощи на приобретение мебели </t>
  </si>
  <si>
    <t>5.3.6.</t>
  </si>
  <si>
    <t>Муниципальное автономное дошкольное образовательное учреждение "Детский сад "Малышок" г. Советский", г. Советский,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мягкого инвентаря</t>
  </si>
  <si>
    <t>5.3.7.</t>
  </si>
  <si>
    <t>Муниципальное автономное дошкольное образовательное учреждение "Детский сад "Родничок" г. Советский", г. Советский,                                                                                                                                                                    Цель: оказание финансовой помощи на приобретение, монтаж и установку прогулочной веранды</t>
  </si>
  <si>
    <t>5.3.8.</t>
  </si>
  <si>
    <t xml:space="preserve">Муниципальное автономное учреждение дополнительного образования Советского района "Центр Созвездие" имени Героя Советского Союза генерал-полковника Гришина Ивана Тихоновича, г. Советский,                                                                                                                                      Цель: оказание финансовой помощи на приобретение форменной одежды для воспитанников клуба "Святая Русь" </t>
  </si>
  <si>
    <t>5.6.3.</t>
  </si>
  <si>
    <t>Муниципальное бюджетное учреждение Культурно-спортивный комплекс "Импульс" г.п. Пионерский, пгт. Пионерский Советского района,                                                                                                                        Цель: оказание финансовой помощи на приобретение тренажеров, спортивного оборудования</t>
  </si>
  <si>
    <t>5.23.3.</t>
  </si>
  <si>
    <t xml:space="preserve">Муниципальное бюджетное общеобразовательное учреждение средняя общеобразовательная школа п. Коммунистический, пгт. Коммунистический Советского района,                                                                                                                                                                                           Цель: оказание финансовой помощи на приобретение компьютерной техники </t>
  </si>
  <si>
    <t>5.23.5.</t>
  </si>
  <si>
    <t>Администрация Советского района, г. Советский, ул. 50 лет Пионерии, д. 10, Советский район,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автомобиля</t>
  </si>
  <si>
    <t>Ханты-Мансийский район</t>
  </si>
  <si>
    <t>5.2.10.</t>
  </si>
  <si>
    <t xml:space="preserve">Администрация сельского поселения Кышик, с. Кышик Ханты-Мансийского района,                                                                                                                                                                              Цель: оказание финансовой помощи на обустройство этнопарка"Мосуммув" </t>
  </si>
  <si>
    <t>5.19.9.</t>
  </si>
  <si>
    <t xml:space="preserve">Администрация сельского поселения Луговской, п. Луговской Ханты-Мансийского района,                                                                                                                                                            Цель: оказание финансовой помощи на ремонт дорог </t>
  </si>
  <si>
    <t>5.19.10.</t>
  </si>
  <si>
    <t xml:space="preserve">Муниципальное учреждение культуры "Сельский дом культуры и досуга с. Нялинское", с. Нялинское Ханты-Мансийского района,                                                                                                                                                                                       Цель: оказание финансовой помощи на приобретение оборудования, музыкальных инструментов </t>
  </si>
  <si>
    <t>5.19.11.</t>
  </si>
  <si>
    <t xml:space="preserve">Муниципальное казенное учреждение культуры "Сельский дом культуры и Досуга" сельского поселения Шапша, Ханты-Мансийский район, д. Шапша Ханты-Мансийского района,                                                                                                                                    Цель: оказание финансовой помощи на пошив сценических костюмов </t>
  </si>
  <si>
    <t>5.19.12.</t>
  </si>
  <si>
    <t xml:space="preserve">Муниципальное казенное учреждение культуры "Сельский культурный комплекс с. Селиярово", ул. Братьев Фирсовых, д. 24 А, с. Селиярово, Ханты-Мансийский район,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сценических костюмов </t>
  </si>
  <si>
    <t>5.19.13.</t>
  </si>
  <si>
    <t xml:space="preserve">Муниципальное учреждение культуры "Культурно-досуговый центр "Гармония", п. Сибирский, Ханты-Мансийский район,                                                                                                                                                                                                                  Цель: оказание финансовой помощи на ремонт помещений здания, пошив сценических костюмов </t>
  </si>
  <si>
    <t>Нижневартовский район</t>
  </si>
  <si>
    <t>5.1.5.</t>
  </si>
  <si>
    <t xml:space="preserve">Муниципальное казенное учреждение "Этнографический парк-музей с. Варьеган",  с. Варьеган Нижневартовский район,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обустройство Дома-музея Вэллы Ю.К. </t>
  </si>
  <si>
    <t>5.2.1.</t>
  </si>
  <si>
    <t xml:space="preserve">Муниципальное казенное учреждение "Этнографический парк-музей с. Варьеган" с. Варьеган Нижневартовский район,                                                                                                                                                                                      Цель: оказание финансовой помощи на обустройство Дома-музея Вэллы Ю.К. </t>
  </si>
  <si>
    <t>5.7.2.</t>
  </si>
  <si>
    <t xml:space="preserve">Муниципальное автономное образовательное учреждение дополнительного образования детей Новоаганская детско-юношеская спортивная школа "Олимп", пгт. Новоаганск Нижневартовского района,         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оборудования для бассейна </t>
  </si>
  <si>
    <t>5.7.3.</t>
  </si>
  <si>
    <t xml:space="preserve">Муниципальное бюджетное дошкольное образовательное учреждение "Излучинский детский сад комбинированного вида "Сказка", пгт. Излучинск Нижневартовского района,                                                                                                                                                               Цель: оказание финансовой помощи на приобретение детской мебели </t>
  </si>
  <si>
    <t>5.7.4.</t>
  </si>
  <si>
    <t xml:space="preserve">Муниципальное бюджетное  общеобразовательное учреждение "Излучинская общеобразовательная средняя школа № 2 с углубленным изучением отдельных предметов", пгт. Излучинс кНижневартовского района,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</si>
  <si>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5.9.1.</t>
  </si>
  <si>
    <t xml:space="preserve">Муниципальное казенное учреждение "Этнографический парк музей с. Варьеган", с. Варьеган Нижневартовского района,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обустройство Дома-музея Вэллы Ю.К. </t>
  </si>
  <si>
    <t>5.28.1</t>
  </si>
  <si>
    <t xml:space="preserve">Муниципальное автономное образовательное учреждение дополнительного образования детей "Новоаганская детско-юношеская спортивная школа "Олимп", пгт. Новоаганск Нижневартовского района,                                                                                                                                                                       Цель: оказание финансовой помощи на приобретение подъемного устройства </t>
  </si>
  <si>
    <t>5.28.2.</t>
  </si>
  <si>
    <t xml:space="preserve">Муниципальное казенное учреждение "Культурно-спортивный центр сельского поселения Ваховск", п. Ваховск Нижневартовского района,                                                                                                                                                                          Цель: оказание финансовой помощи на приобретение спортивного оборудования и инвентаря, спортивной экипировки </t>
  </si>
  <si>
    <t>5.28.3.</t>
  </si>
  <si>
    <t xml:space="preserve">Муниципальное бюджетное учреждение дополнительного образования "Районный центр творчества детей и молодежи "Спектр", пгт. Излучинск Нижневартовского района,                                                                                                                 Цель: оказание финансовой помощи на приобретение компьютерного и звукового оборудования </t>
  </si>
  <si>
    <t>Нефтеюганский район</t>
  </si>
  <si>
    <t>5.19.4.</t>
  </si>
  <si>
    <t>Нефтеюганское районное бюджетное учреждение творческое объединение "Культура", п. Сингапай Нефтеюганского района,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музыкального, звукового и светового оборудования для дома культуры "Ника"</t>
  </si>
  <si>
    <t>5.19.6.</t>
  </si>
  <si>
    <t xml:space="preserve">Нефтеюганское районное муниципальное дошкольное образовательное бюджетное учреждение "Детский сад "Солнышко", пгт. Пойковский Нефтеюганского района,                                                                                                                                                                                 Цель: оказание финансовой помощи на приобретение игрового оборудования </t>
  </si>
  <si>
    <t>5.19.7.</t>
  </si>
  <si>
    <t xml:space="preserve">Нефтеюганское районное муниципальное образовательное бюджетное учреждение дополнительного образования детей "Центр развития детей и юношества", пгт. Пойковский Нефтеюганского района,                                                                                                                                                                                          Цель: оказание финансовой помощи на приобретение автомобиля </t>
  </si>
  <si>
    <t>5.19.8.</t>
  </si>
  <si>
    <t xml:space="preserve">Нефтеюганское районное муниципальное общеобразовательное бюджетное учреждение "Сингапайская средняя общеобразовательная школа", п. Сингапай Нефтеюганского района,                                                                                                                                                        Цель: оказание финансовой помощи на приобретение снегоуборочной машины </t>
  </si>
  <si>
    <t>5.24.2.</t>
  </si>
  <si>
    <t xml:space="preserve">Нефтеюганское районное муниципальное дошкольное общеобразовательное бюджетное учреждение "Детский сад "Солнышко", пгт. Пойковский Нефтеюганского района,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</si>
  <si>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5.24.4.</t>
  </si>
  <si>
    <t xml:space="preserve">Нефтеюганское районное муниципальное общеобразовательное бюджетное учреждение "Салымская средняя общеобразовательная школа № 1", п. Салым Нефтеюганского района,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</si>
  <si>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5.24.9.</t>
  </si>
  <si>
    <t xml:space="preserve">Нефтеюганское районное муниципальное дошкольное образовательное бюджетное учреждение "Детский сад "Ручеек", п. Сингапай Нефтеюганскогог района,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</si>
  <si>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5.24.10.</t>
  </si>
  <si>
    <t xml:space="preserve">Нефтеюганское районное муниципальное дошкольное образовательное бюджетное учреждение "Детский сад "Буратино", п. Каркатеевы Нефтеюганского района,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уличного оборудования </t>
  </si>
  <si>
    <t>Всего по муниципальным образованиям</t>
  </si>
  <si>
    <t>Начальник отдела СП и АБ</t>
  </si>
  <si>
    <t>Медведев С.М.</t>
  </si>
  <si>
    <t>Приложение №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</si>
</sst>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 wrapText="1"/>
    </xf>
    <xf numFmtId="4" fontId="4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horizontal="right" vertical="center"/>
    </xf>
    <xf numFmtId="49" fontId="1" fillId="0" borderId="2" xfId="0" applyNumberFormat="1" applyFont="1" applyFill="1" applyBorder="1" applyAlignment="1">
      <alignment horizontal="justify" vertical="top" wrapText="1"/>
    </xf>
    <xf numFmtId="49" fontId="3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/>
    </xf>
    <xf numFmtId="17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top" indent="1"/>
    </xf>
    <xf numFmtId="0" fontId="4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justify" vertical="top" wrapText="1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horizontal="right"/>
    </xf>
    <xf numFmtId="14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justify" vertical="top"/>
    </xf>
    <xf numFmtId="0" fontId="1" fillId="0" borderId="2" xfId="0" applyFont="1" applyBorder="1" applyAlignment="1">
      <alignment horizontal="justify" vertical="top" wrapText="1"/>
    </xf>
    <xf numFmtId="0" fontId="4" fillId="0" borderId="2" xfId="0" applyFont="1" applyFill="1" applyBorder="1" applyAlignment="1">
      <alignment horizontal="left"/>
    </xf>
    <xf numFmtId="0" fontId="6" fillId="0" borderId="0" xfId="0" applyFont="1" applyFill="1"/>
    <xf numFmtId="0" fontId="7" fillId="0" borderId="2" xfId="0" applyFont="1" applyFill="1" applyBorder="1" applyAlignment="1">
      <alignment horizontal="left"/>
    </xf>
    <xf numFmtId="4" fontId="1" fillId="0" borderId="0" xfId="0" applyNumberFormat="1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3"/>
  <sheetViews>
    <sheetView tabSelected="1" topLeftCell="B1" workbookViewId="0">
      <selection activeCell="E91" sqref="E91"/>
    </sheetView>
  </sheetViews>
  <sheetFormatPr defaultRowHeight="12.75" outlineLevelRow="2" x14ac:dyDescent="0.2"/>
  <cols>
    <col min="1" max="1" width="9" style="1" hidden="1" customWidth="1"/>
    <col min="2" max="2" width="63.28515625" style="1" customWidth="1"/>
    <col min="3" max="3" width="12.140625" style="1" customWidth="1"/>
    <col min="4" max="4" width="12" style="1" customWidth="1"/>
    <col min="5" max="5" width="14" style="1" customWidth="1"/>
    <col min="6" max="6" width="12.28515625" style="1" customWidth="1"/>
    <col min="7" max="8" width="12.5703125" style="1" customWidth="1"/>
    <col min="9" max="9" width="44.7109375" style="2" customWidth="1"/>
    <col min="10" max="10" width="21.42578125" style="1" customWidth="1"/>
    <col min="11" max="256" width="9.140625" style="1"/>
    <col min="257" max="257" width="9" style="1" customWidth="1"/>
    <col min="258" max="258" width="63.28515625" style="1" customWidth="1"/>
    <col min="259" max="259" width="12.140625" style="1" customWidth="1"/>
    <col min="260" max="260" width="12" style="1" customWidth="1"/>
    <col min="261" max="261" width="14" style="1" customWidth="1"/>
    <col min="262" max="262" width="12.28515625" style="1" customWidth="1"/>
    <col min="263" max="264" width="12.5703125" style="1" customWidth="1"/>
    <col min="265" max="265" width="44.7109375" style="1" customWidth="1"/>
    <col min="266" max="266" width="21.42578125" style="1" customWidth="1"/>
    <col min="267" max="512" width="9.140625" style="1"/>
    <col min="513" max="513" width="9" style="1" customWidth="1"/>
    <col min="514" max="514" width="63.28515625" style="1" customWidth="1"/>
    <col min="515" max="515" width="12.140625" style="1" customWidth="1"/>
    <col min="516" max="516" width="12" style="1" customWidth="1"/>
    <col min="517" max="517" width="14" style="1" customWidth="1"/>
    <col min="518" max="518" width="12.28515625" style="1" customWidth="1"/>
    <col min="519" max="520" width="12.5703125" style="1" customWidth="1"/>
    <col min="521" max="521" width="44.7109375" style="1" customWidth="1"/>
    <col min="522" max="522" width="21.42578125" style="1" customWidth="1"/>
    <col min="523" max="768" width="9.140625" style="1"/>
    <col min="769" max="769" width="9" style="1" customWidth="1"/>
    <col min="770" max="770" width="63.28515625" style="1" customWidth="1"/>
    <col min="771" max="771" width="12.140625" style="1" customWidth="1"/>
    <col min="772" max="772" width="12" style="1" customWidth="1"/>
    <col min="773" max="773" width="14" style="1" customWidth="1"/>
    <col min="774" max="774" width="12.28515625" style="1" customWidth="1"/>
    <col min="775" max="776" width="12.5703125" style="1" customWidth="1"/>
    <col min="777" max="777" width="44.7109375" style="1" customWidth="1"/>
    <col min="778" max="778" width="21.42578125" style="1" customWidth="1"/>
    <col min="779" max="1024" width="9.140625" style="1"/>
    <col min="1025" max="1025" width="9" style="1" customWidth="1"/>
    <col min="1026" max="1026" width="63.28515625" style="1" customWidth="1"/>
    <col min="1027" max="1027" width="12.140625" style="1" customWidth="1"/>
    <col min="1028" max="1028" width="12" style="1" customWidth="1"/>
    <col min="1029" max="1029" width="14" style="1" customWidth="1"/>
    <col min="1030" max="1030" width="12.28515625" style="1" customWidth="1"/>
    <col min="1031" max="1032" width="12.5703125" style="1" customWidth="1"/>
    <col min="1033" max="1033" width="44.7109375" style="1" customWidth="1"/>
    <col min="1034" max="1034" width="21.42578125" style="1" customWidth="1"/>
    <col min="1035" max="1280" width="9.140625" style="1"/>
    <col min="1281" max="1281" width="9" style="1" customWidth="1"/>
    <col min="1282" max="1282" width="63.28515625" style="1" customWidth="1"/>
    <col min="1283" max="1283" width="12.140625" style="1" customWidth="1"/>
    <col min="1284" max="1284" width="12" style="1" customWidth="1"/>
    <col min="1285" max="1285" width="14" style="1" customWidth="1"/>
    <col min="1286" max="1286" width="12.28515625" style="1" customWidth="1"/>
    <col min="1287" max="1288" width="12.5703125" style="1" customWidth="1"/>
    <col min="1289" max="1289" width="44.7109375" style="1" customWidth="1"/>
    <col min="1290" max="1290" width="21.42578125" style="1" customWidth="1"/>
    <col min="1291" max="1536" width="9.140625" style="1"/>
    <col min="1537" max="1537" width="9" style="1" customWidth="1"/>
    <col min="1538" max="1538" width="63.28515625" style="1" customWidth="1"/>
    <col min="1539" max="1539" width="12.140625" style="1" customWidth="1"/>
    <col min="1540" max="1540" width="12" style="1" customWidth="1"/>
    <col min="1541" max="1541" width="14" style="1" customWidth="1"/>
    <col min="1542" max="1542" width="12.28515625" style="1" customWidth="1"/>
    <col min="1543" max="1544" width="12.5703125" style="1" customWidth="1"/>
    <col min="1545" max="1545" width="44.7109375" style="1" customWidth="1"/>
    <col min="1546" max="1546" width="21.42578125" style="1" customWidth="1"/>
    <col min="1547" max="1792" width="9.140625" style="1"/>
    <col min="1793" max="1793" width="9" style="1" customWidth="1"/>
    <col min="1794" max="1794" width="63.28515625" style="1" customWidth="1"/>
    <col min="1795" max="1795" width="12.140625" style="1" customWidth="1"/>
    <col min="1796" max="1796" width="12" style="1" customWidth="1"/>
    <col min="1797" max="1797" width="14" style="1" customWidth="1"/>
    <col min="1798" max="1798" width="12.28515625" style="1" customWidth="1"/>
    <col min="1799" max="1800" width="12.5703125" style="1" customWidth="1"/>
    <col min="1801" max="1801" width="44.7109375" style="1" customWidth="1"/>
    <col min="1802" max="1802" width="21.42578125" style="1" customWidth="1"/>
    <col min="1803" max="2048" width="9.140625" style="1"/>
    <col min="2049" max="2049" width="9" style="1" customWidth="1"/>
    <col min="2050" max="2050" width="63.28515625" style="1" customWidth="1"/>
    <col min="2051" max="2051" width="12.140625" style="1" customWidth="1"/>
    <col min="2052" max="2052" width="12" style="1" customWidth="1"/>
    <col min="2053" max="2053" width="14" style="1" customWidth="1"/>
    <col min="2054" max="2054" width="12.28515625" style="1" customWidth="1"/>
    <col min="2055" max="2056" width="12.5703125" style="1" customWidth="1"/>
    <col min="2057" max="2057" width="44.7109375" style="1" customWidth="1"/>
    <col min="2058" max="2058" width="21.42578125" style="1" customWidth="1"/>
    <col min="2059" max="2304" width="9.140625" style="1"/>
    <col min="2305" max="2305" width="9" style="1" customWidth="1"/>
    <col min="2306" max="2306" width="63.28515625" style="1" customWidth="1"/>
    <col min="2307" max="2307" width="12.140625" style="1" customWidth="1"/>
    <col min="2308" max="2308" width="12" style="1" customWidth="1"/>
    <col min="2309" max="2309" width="14" style="1" customWidth="1"/>
    <col min="2310" max="2310" width="12.28515625" style="1" customWidth="1"/>
    <col min="2311" max="2312" width="12.5703125" style="1" customWidth="1"/>
    <col min="2313" max="2313" width="44.7109375" style="1" customWidth="1"/>
    <col min="2314" max="2314" width="21.42578125" style="1" customWidth="1"/>
    <col min="2315" max="2560" width="9.140625" style="1"/>
    <col min="2561" max="2561" width="9" style="1" customWidth="1"/>
    <col min="2562" max="2562" width="63.28515625" style="1" customWidth="1"/>
    <col min="2563" max="2563" width="12.140625" style="1" customWidth="1"/>
    <col min="2564" max="2564" width="12" style="1" customWidth="1"/>
    <col min="2565" max="2565" width="14" style="1" customWidth="1"/>
    <col min="2566" max="2566" width="12.28515625" style="1" customWidth="1"/>
    <col min="2567" max="2568" width="12.5703125" style="1" customWidth="1"/>
    <col min="2569" max="2569" width="44.7109375" style="1" customWidth="1"/>
    <col min="2570" max="2570" width="21.42578125" style="1" customWidth="1"/>
    <col min="2571" max="2816" width="9.140625" style="1"/>
    <col min="2817" max="2817" width="9" style="1" customWidth="1"/>
    <col min="2818" max="2818" width="63.28515625" style="1" customWidth="1"/>
    <col min="2819" max="2819" width="12.140625" style="1" customWidth="1"/>
    <col min="2820" max="2820" width="12" style="1" customWidth="1"/>
    <col min="2821" max="2821" width="14" style="1" customWidth="1"/>
    <col min="2822" max="2822" width="12.28515625" style="1" customWidth="1"/>
    <col min="2823" max="2824" width="12.5703125" style="1" customWidth="1"/>
    <col min="2825" max="2825" width="44.7109375" style="1" customWidth="1"/>
    <col min="2826" max="2826" width="21.42578125" style="1" customWidth="1"/>
    <col min="2827" max="3072" width="9.140625" style="1"/>
    <col min="3073" max="3073" width="9" style="1" customWidth="1"/>
    <col min="3074" max="3074" width="63.28515625" style="1" customWidth="1"/>
    <col min="3075" max="3075" width="12.140625" style="1" customWidth="1"/>
    <col min="3076" max="3076" width="12" style="1" customWidth="1"/>
    <col min="3077" max="3077" width="14" style="1" customWidth="1"/>
    <col min="3078" max="3078" width="12.28515625" style="1" customWidth="1"/>
    <col min="3079" max="3080" width="12.5703125" style="1" customWidth="1"/>
    <col min="3081" max="3081" width="44.7109375" style="1" customWidth="1"/>
    <col min="3082" max="3082" width="21.42578125" style="1" customWidth="1"/>
    <col min="3083" max="3328" width="9.140625" style="1"/>
    <col min="3329" max="3329" width="9" style="1" customWidth="1"/>
    <col min="3330" max="3330" width="63.28515625" style="1" customWidth="1"/>
    <col min="3331" max="3331" width="12.140625" style="1" customWidth="1"/>
    <col min="3332" max="3332" width="12" style="1" customWidth="1"/>
    <col min="3333" max="3333" width="14" style="1" customWidth="1"/>
    <col min="3334" max="3334" width="12.28515625" style="1" customWidth="1"/>
    <col min="3335" max="3336" width="12.5703125" style="1" customWidth="1"/>
    <col min="3337" max="3337" width="44.7109375" style="1" customWidth="1"/>
    <col min="3338" max="3338" width="21.42578125" style="1" customWidth="1"/>
    <col min="3339" max="3584" width="9.140625" style="1"/>
    <col min="3585" max="3585" width="9" style="1" customWidth="1"/>
    <col min="3586" max="3586" width="63.28515625" style="1" customWidth="1"/>
    <col min="3587" max="3587" width="12.140625" style="1" customWidth="1"/>
    <col min="3588" max="3588" width="12" style="1" customWidth="1"/>
    <col min="3589" max="3589" width="14" style="1" customWidth="1"/>
    <col min="3590" max="3590" width="12.28515625" style="1" customWidth="1"/>
    <col min="3591" max="3592" width="12.5703125" style="1" customWidth="1"/>
    <col min="3593" max="3593" width="44.7109375" style="1" customWidth="1"/>
    <col min="3594" max="3594" width="21.42578125" style="1" customWidth="1"/>
    <col min="3595" max="3840" width="9.140625" style="1"/>
    <col min="3841" max="3841" width="9" style="1" customWidth="1"/>
    <col min="3842" max="3842" width="63.28515625" style="1" customWidth="1"/>
    <col min="3843" max="3843" width="12.140625" style="1" customWidth="1"/>
    <col min="3844" max="3844" width="12" style="1" customWidth="1"/>
    <col min="3845" max="3845" width="14" style="1" customWidth="1"/>
    <col min="3846" max="3846" width="12.28515625" style="1" customWidth="1"/>
    <col min="3847" max="3848" width="12.5703125" style="1" customWidth="1"/>
    <col min="3849" max="3849" width="44.7109375" style="1" customWidth="1"/>
    <col min="3850" max="3850" width="21.42578125" style="1" customWidth="1"/>
    <col min="3851" max="4096" width="9.140625" style="1"/>
    <col min="4097" max="4097" width="9" style="1" customWidth="1"/>
    <col min="4098" max="4098" width="63.28515625" style="1" customWidth="1"/>
    <col min="4099" max="4099" width="12.140625" style="1" customWidth="1"/>
    <col min="4100" max="4100" width="12" style="1" customWidth="1"/>
    <col min="4101" max="4101" width="14" style="1" customWidth="1"/>
    <col min="4102" max="4102" width="12.28515625" style="1" customWidth="1"/>
    <col min="4103" max="4104" width="12.5703125" style="1" customWidth="1"/>
    <col min="4105" max="4105" width="44.7109375" style="1" customWidth="1"/>
    <col min="4106" max="4106" width="21.42578125" style="1" customWidth="1"/>
    <col min="4107" max="4352" width="9.140625" style="1"/>
    <col min="4353" max="4353" width="9" style="1" customWidth="1"/>
    <col min="4354" max="4354" width="63.28515625" style="1" customWidth="1"/>
    <col min="4355" max="4355" width="12.140625" style="1" customWidth="1"/>
    <col min="4356" max="4356" width="12" style="1" customWidth="1"/>
    <col min="4357" max="4357" width="14" style="1" customWidth="1"/>
    <col min="4358" max="4358" width="12.28515625" style="1" customWidth="1"/>
    <col min="4359" max="4360" width="12.5703125" style="1" customWidth="1"/>
    <col min="4361" max="4361" width="44.7109375" style="1" customWidth="1"/>
    <col min="4362" max="4362" width="21.42578125" style="1" customWidth="1"/>
    <col min="4363" max="4608" width="9.140625" style="1"/>
    <col min="4609" max="4609" width="9" style="1" customWidth="1"/>
    <col min="4610" max="4610" width="63.28515625" style="1" customWidth="1"/>
    <col min="4611" max="4611" width="12.140625" style="1" customWidth="1"/>
    <col min="4612" max="4612" width="12" style="1" customWidth="1"/>
    <col min="4613" max="4613" width="14" style="1" customWidth="1"/>
    <col min="4614" max="4614" width="12.28515625" style="1" customWidth="1"/>
    <col min="4615" max="4616" width="12.5703125" style="1" customWidth="1"/>
    <col min="4617" max="4617" width="44.7109375" style="1" customWidth="1"/>
    <col min="4618" max="4618" width="21.42578125" style="1" customWidth="1"/>
    <col min="4619" max="4864" width="9.140625" style="1"/>
    <col min="4865" max="4865" width="9" style="1" customWidth="1"/>
    <col min="4866" max="4866" width="63.28515625" style="1" customWidth="1"/>
    <col min="4867" max="4867" width="12.140625" style="1" customWidth="1"/>
    <col min="4868" max="4868" width="12" style="1" customWidth="1"/>
    <col min="4869" max="4869" width="14" style="1" customWidth="1"/>
    <col min="4870" max="4870" width="12.28515625" style="1" customWidth="1"/>
    <col min="4871" max="4872" width="12.5703125" style="1" customWidth="1"/>
    <col min="4873" max="4873" width="44.7109375" style="1" customWidth="1"/>
    <col min="4874" max="4874" width="21.42578125" style="1" customWidth="1"/>
    <col min="4875" max="5120" width="9.140625" style="1"/>
    <col min="5121" max="5121" width="9" style="1" customWidth="1"/>
    <col min="5122" max="5122" width="63.28515625" style="1" customWidth="1"/>
    <col min="5123" max="5123" width="12.140625" style="1" customWidth="1"/>
    <col min="5124" max="5124" width="12" style="1" customWidth="1"/>
    <col min="5125" max="5125" width="14" style="1" customWidth="1"/>
    <col min="5126" max="5126" width="12.28515625" style="1" customWidth="1"/>
    <col min="5127" max="5128" width="12.5703125" style="1" customWidth="1"/>
    <col min="5129" max="5129" width="44.7109375" style="1" customWidth="1"/>
    <col min="5130" max="5130" width="21.42578125" style="1" customWidth="1"/>
    <col min="5131" max="5376" width="9.140625" style="1"/>
    <col min="5377" max="5377" width="9" style="1" customWidth="1"/>
    <col min="5378" max="5378" width="63.28515625" style="1" customWidth="1"/>
    <col min="5379" max="5379" width="12.140625" style="1" customWidth="1"/>
    <col min="5380" max="5380" width="12" style="1" customWidth="1"/>
    <col min="5381" max="5381" width="14" style="1" customWidth="1"/>
    <col min="5382" max="5382" width="12.28515625" style="1" customWidth="1"/>
    <col min="5383" max="5384" width="12.5703125" style="1" customWidth="1"/>
    <col min="5385" max="5385" width="44.7109375" style="1" customWidth="1"/>
    <col min="5386" max="5386" width="21.42578125" style="1" customWidth="1"/>
    <col min="5387" max="5632" width="9.140625" style="1"/>
    <col min="5633" max="5633" width="9" style="1" customWidth="1"/>
    <col min="5634" max="5634" width="63.28515625" style="1" customWidth="1"/>
    <col min="5635" max="5635" width="12.140625" style="1" customWidth="1"/>
    <col min="5636" max="5636" width="12" style="1" customWidth="1"/>
    <col min="5637" max="5637" width="14" style="1" customWidth="1"/>
    <col min="5638" max="5638" width="12.28515625" style="1" customWidth="1"/>
    <col min="5639" max="5640" width="12.5703125" style="1" customWidth="1"/>
    <col min="5641" max="5641" width="44.7109375" style="1" customWidth="1"/>
    <col min="5642" max="5642" width="21.42578125" style="1" customWidth="1"/>
    <col min="5643" max="5888" width="9.140625" style="1"/>
    <col min="5889" max="5889" width="9" style="1" customWidth="1"/>
    <col min="5890" max="5890" width="63.28515625" style="1" customWidth="1"/>
    <col min="5891" max="5891" width="12.140625" style="1" customWidth="1"/>
    <col min="5892" max="5892" width="12" style="1" customWidth="1"/>
    <col min="5893" max="5893" width="14" style="1" customWidth="1"/>
    <col min="5894" max="5894" width="12.28515625" style="1" customWidth="1"/>
    <col min="5895" max="5896" width="12.5703125" style="1" customWidth="1"/>
    <col min="5897" max="5897" width="44.7109375" style="1" customWidth="1"/>
    <col min="5898" max="5898" width="21.42578125" style="1" customWidth="1"/>
    <col min="5899" max="6144" width="9.140625" style="1"/>
    <col min="6145" max="6145" width="9" style="1" customWidth="1"/>
    <col min="6146" max="6146" width="63.28515625" style="1" customWidth="1"/>
    <col min="6147" max="6147" width="12.140625" style="1" customWidth="1"/>
    <col min="6148" max="6148" width="12" style="1" customWidth="1"/>
    <col min="6149" max="6149" width="14" style="1" customWidth="1"/>
    <col min="6150" max="6150" width="12.28515625" style="1" customWidth="1"/>
    <col min="6151" max="6152" width="12.5703125" style="1" customWidth="1"/>
    <col min="6153" max="6153" width="44.7109375" style="1" customWidth="1"/>
    <col min="6154" max="6154" width="21.42578125" style="1" customWidth="1"/>
    <col min="6155" max="6400" width="9.140625" style="1"/>
    <col min="6401" max="6401" width="9" style="1" customWidth="1"/>
    <col min="6402" max="6402" width="63.28515625" style="1" customWidth="1"/>
    <col min="6403" max="6403" width="12.140625" style="1" customWidth="1"/>
    <col min="6404" max="6404" width="12" style="1" customWidth="1"/>
    <col min="6405" max="6405" width="14" style="1" customWidth="1"/>
    <col min="6406" max="6406" width="12.28515625" style="1" customWidth="1"/>
    <col min="6407" max="6408" width="12.5703125" style="1" customWidth="1"/>
    <col min="6409" max="6409" width="44.7109375" style="1" customWidth="1"/>
    <col min="6410" max="6410" width="21.42578125" style="1" customWidth="1"/>
    <col min="6411" max="6656" width="9.140625" style="1"/>
    <col min="6657" max="6657" width="9" style="1" customWidth="1"/>
    <col min="6658" max="6658" width="63.28515625" style="1" customWidth="1"/>
    <col min="6659" max="6659" width="12.140625" style="1" customWidth="1"/>
    <col min="6660" max="6660" width="12" style="1" customWidth="1"/>
    <col min="6661" max="6661" width="14" style="1" customWidth="1"/>
    <col min="6662" max="6662" width="12.28515625" style="1" customWidth="1"/>
    <col min="6663" max="6664" width="12.5703125" style="1" customWidth="1"/>
    <col min="6665" max="6665" width="44.7109375" style="1" customWidth="1"/>
    <col min="6666" max="6666" width="21.42578125" style="1" customWidth="1"/>
    <col min="6667" max="6912" width="9.140625" style="1"/>
    <col min="6913" max="6913" width="9" style="1" customWidth="1"/>
    <col min="6914" max="6914" width="63.28515625" style="1" customWidth="1"/>
    <col min="6915" max="6915" width="12.140625" style="1" customWidth="1"/>
    <col min="6916" max="6916" width="12" style="1" customWidth="1"/>
    <col min="6917" max="6917" width="14" style="1" customWidth="1"/>
    <col min="6918" max="6918" width="12.28515625" style="1" customWidth="1"/>
    <col min="6919" max="6920" width="12.5703125" style="1" customWidth="1"/>
    <col min="6921" max="6921" width="44.7109375" style="1" customWidth="1"/>
    <col min="6922" max="6922" width="21.42578125" style="1" customWidth="1"/>
    <col min="6923" max="7168" width="9.140625" style="1"/>
    <col min="7169" max="7169" width="9" style="1" customWidth="1"/>
    <col min="7170" max="7170" width="63.28515625" style="1" customWidth="1"/>
    <col min="7171" max="7171" width="12.140625" style="1" customWidth="1"/>
    <col min="7172" max="7172" width="12" style="1" customWidth="1"/>
    <col min="7173" max="7173" width="14" style="1" customWidth="1"/>
    <col min="7174" max="7174" width="12.28515625" style="1" customWidth="1"/>
    <col min="7175" max="7176" width="12.5703125" style="1" customWidth="1"/>
    <col min="7177" max="7177" width="44.7109375" style="1" customWidth="1"/>
    <col min="7178" max="7178" width="21.42578125" style="1" customWidth="1"/>
    <col min="7179" max="7424" width="9.140625" style="1"/>
    <col min="7425" max="7425" width="9" style="1" customWidth="1"/>
    <col min="7426" max="7426" width="63.28515625" style="1" customWidth="1"/>
    <col min="7427" max="7427" width="12.140625" style="1" customWidth="1"/>
    <col min="7428" max="7428" width="12" style="1" customWidth="1"/>
    <col min="7429" max="7429" width="14" style="1" customWidth="1"/>
    <col min="7430" max="7430" width="12.28515625" style="1" customWidth="1"/>
    <col min="7431" max="7432" width="12.5703125" style="1" customWidth="1"/>
    <col min="7433" max="7433" width="44.7109375" style="1" customWidth="1"/>
    <col min="7434" max="7434" width="21.42578125" style="1" customWidth="1"/>
    <col min="7435" max="7680" width="9.140625" style="1"/>
    <col min="7681" max="7681" width="9" style="1" customWidth="1"/>
    <col min="7682" max="7682" width="63.28515625" style="1" customWidth="1"/>
    <col min="7683" max="7683" width="12.140625" style="1" customWidth="1"/>
    <col min="7684" max="7684" width="12" style="1" customWidth="1"/>
    <col min="7685" max="7685" width="14" style="1" customWidth="1"/>
    <col min="7686" max="7686" width="12.28515625" style="1" customWidth="1"/>
    <col min="7687" max="7688" width="12.5703125" style="1" customWidth="1"/>
    <col min="7689" max="7689" width="44.7109375" style="1" customWidth="1"/>
    <col min="7690" max="7690" width="21.42578125" style="1" customWidth="1"/>
    <col min="7691" max="7936" width="9.140625" style="1"/>
    <col min="7937" max="7937" width="9" style="1" customWidth="1"/>
    <col min="7938" max="7938" width="63.28515625" style="1" customWidth="1"/>
    <col min="7939" max="7939" width="12.140625" style="1" customWidth="1"/>
    <col min="7940" max="7940" width="12" style="1" customWidth="1"/>
    <col min="7941" max="7941" width="14" style="1" customWidth="1"/>
    <col min="7942" max="7942" width="12.28515625" style="1" customWidth="1"/>
    <col min="7943" max="7944" width="12.5703125" style="1" customWidth="1"/>
    <col min="7945" max="7945" width="44.7109375" style="1" customWidth="1"/>
    <col min="7946" max="7946" width="21.42578125" style="1" customWidth="1"/>
    <col min="7947" max="8192" width="9.140625" style="1"/>
    <col min="8193" max="8193" width="9" style="1" customWidth="1"/>
    <col min="8194" max="8194" width="63.28515625" style="1" customWidth="1"/>
    <col min="8195" max="8195" width="12.140625" style="1" customWidth="1"/>
    <col min="8196" max="8196" width="12" style="1" customWidth="1"/>
    <col min="8197" max="8197" width="14" style="1" customWidth="1"/>
    <col min="8198" max="8198" width="12.28515625" style="1" customWidth="1"/>
    <col min="8199" max="8200" width="12.5703125" style="1" customWidth="1"/>
    <col min="8201" max="8201" width="44.7109375" style="1" customWidth="1"/>
    <col min="8202" max="8202" width="21.42578125" style="1" customWidth="1"/>
    <col min="8203" max="8448" width="9.140625" style="1"/>
    <col min="8449" max="8449" width="9" style="1" customWidth="1"/>
    <col min="8450" max="8450" width="63.28515625" style="1" customWidth="1"/>
    <col min="8451" max="8451" width="12.140625" style="1" customWidth="1"/>
    <col min="8452" max="8452" width="12" style="1" customWidth="1"/>
    <col min="8453" max="8453" width="14" style="1" customWidth="1"/>
    <col min="8454" max="8454" width="12.28515625" style="1" customWidth="1"/>
    <col min="8455" max="8456" width="12.5703125" style="1" customWidth="1"/>
    <col min="8457" max="8457" width="44.7109375" style="1" customWidth="1"/>
    <col min="8458" max="8458" width="21.42578125" style="1" customWidth="1"/>
    <col min="8459" max="8704" width="9.140625" style="1"/>
    <col min="8705" max="8705" width="9" style="1" customWidth="1"/>
    <col min="8706" max="8706" width="63.28515625" style="1" customWidth="1"/>
    <col min="8707" max="8707" width="12.140625" style="1" customWidth="1"/>
    <col min="8708" max="8708" width="12" style="1" customWidth="1"/>
    <col min="8709" max="8709" width="14" style="1" customWidth="1"/>
    <col min="8710" max="8710" width="12.28515625" style="1" customWidth="1"/>
    <col min="8711" max="8712" width="12.5703125" style="1" customWidth="1"/>
    <col min="8713" max="8713" width="44.7109375" style="1" customWidth="1"/>
    <col min="8714" max="8714" width="21.42578125" style="1" customWidth="1"/>
    <col min="8715" max="8960" width="9.140625" style="1"/>
    <col min="8961" max="8961" width="9" style="1" customWidth="1"/>
    <col min="8962" max="8962" width="63.28515625" style="1" customWidth="1"/>
    <col min="8963" max="8963" width="12.140625" style="1" customWidth="1"/>
    <col min="8964" max="8964" width="12" style="1" customWidth="1"/>
    <col min="8965" max="8965" width="14" style="1" customWidth="1"/>
    <col min="8966" max="8966" width="12.28515625" style="1" customWidth="1"/>
    <col min="8967" max="8968" width="12.5703125" style="1" customWidth="1"/>
    <col min="8969" max="8969" width="44.7109375" style="1" customWidth="1"/>
    <col min="8970" max="8970" width="21.42578125" style="1" customWidth="1"/>
    <col min="8971" max="9216" width="9.140625" style="1"/>
    <col min="9217" max="9217" width="9" style="1" customWidth="1"/>
    <col min="9218" max="9218" width="63.28515625" style="1" customWidth="1"/>
    <col min="9219" max="9219" width="12.140625" style="1" customWidth="1"/>
    <col min="9220" max="9220" width="12" style="1" customWidth="1"/>
    <col min="9221" max="9221" width="14" style="1" customWidth="1"/>
    <col min="9222" max="9222" width="12.28515625" style="1" customWidth="1"/>
    <col min="9223" max="9224" width="12.5703125" style="1" customWidth="1"/>
    <col min="9225" max="9225" width="44.7109375" style="1" customWidth="1"/>
    <col min="9226" max="9226" width="21.42578125" style="1" customWidth="1"/>
    <col min="9227" max="9472" width="9.140625" style="1"/>
    <col min="9473" max="9473" width="9" style="1" customWidth="1"/>
    <col min="9474" max="9474" width="63.28515625" style="1" customWidth="1"/>
    <col min="9475" max="9475" width="12.140625" style="1" customWidth="1"/>
    <col min="9476" max="9476" width="12" style="1" customWidth="1"/>
    <col min="9477" max="9477" width="14" style="1" customWidth="1"/>
    <col min="9478" max="9478" width="12.28515625" style="1" customWidth="1"/>
    <col min="9479" max="9480" width="12.5703125" style="1" customWidth="1"/>
    <col min="9481" max="9481" width="44.7109375" style="1" customWidth="1"/>
    <col min="9482" max="9482" width="21.42578125" style="1" customWidth="1"/>
    <col min="9483" max="9728" width="9.140625" style="1"/>
    <col min="9729" max="9729" width="9" style="1" customWidth="1"/>
    <col min="9730" max="9730" width="63.28515625" style="1" customWidth="1"/>
    <col min="9731" max="9731" width="12.140625" style="1" customWidth="1"/>
    <col min="9732" max="9732" width="12" style="1" customWidth="1"/>
    <col min="9733" max="9733" width="14" style="1" customWidth="1"/>
    <col min="9734" max="9734" width="12.28515625" style="1" customWidth="1"/>
    <col min="9735" max="9736" width="12.5703125" style="1" customWidth="1"/>
    <col min="9737" max="9737" width="44.7109375" style="1" customWidth="1"/>
    <col min="9738" max="9738" width="21.42578125" style="1" customWidth="1"/>
    <col min="9739" max="9984" width="9.140625" style="1"/>
    <col min="9985" max="9985" width="9" style="1" customWidth="1"/>
    <col min="9986" max="9986" width="63.28515625" style="1" customWidth="1"/>
    <col min="9987" max="9987" width="12.140625" style="1" customWidth="1"/>
    <col min="9988" max="9988" width="12" style="1" customWidth="1"/>
    <col min="9989" max="9989" width="14" style="1" customWidth="1"/>
    <col min="9990" max="9990" width="12.28515625" style="1" customWidth="1"/>
    <col min="9991" max="9992" width="12.5703125" style="1" customWidth="1"/>
    <col min="9993" max="9993" width="44.7109375" style="1" customWidth="1"/>
    <col min="9994" max="9994" width="21.42578125" style="1" customWidth="1"/>
    <col min="9995" max="10240" width="9.140625" style="1"/>
    <col min="10241" max="10241" width="9" style="1" customWidth="1"/>
    <col min="10242" max="10242" width="63.28515625" style="1" customWidth="1"/>
    <col min="10243" max="10243" width="12.140625" style="1" customWidth="1"/>
    <col min="10244" max="10244" width="12" style="1" customWidth="1"/>
    <col min="10245" max="10245" width="14" style="1" customWidth="1"/>
    <col min="10246" max="10246" width="12.28515625" style="1" customWidth="1"/>
    <col min="10247" max="10248" width="12.5703125" style="1" customWidth="1"/>
    <col min="10249" max="10249" width="44.7109375" style="1" customWidth="1"/>
    <col min="10250" max="10250" width="21.42578125" style="1" customWidth="1"/>
    <col min="10251" max="10496" width="9.140625" style="1"/>
    <col min="10497" max="10497" width="9" style="1" customWidth="1"/>
    <col min="10498" max="10498" width="63.28515625" style="1" customWidth="1"/>
    <col min="10499" max="10499" width="12.140625" style="1" customWidth="1"/>
    <col min="10500" max="10500" width="12" style="1" customWidth="1"/>
    <col min="10501" max="10501" width="14" style="1" customWidth="1"/>
    <col min="10502" max="10502" width="12.28515625" style="1" customWidth="1"/>
    <col min="10503" max="10504" width="12.5703125" style="1" customWidth="1"/>
    <col min="10505" max="10505" width="44.7109375" style="1" customWidth="1"/>
    <col min="10506" max="10506" width="21.42578125" style="1" customWidth="1"/>
    <col min="10507" max="10752" width="9.140625" style="1"/>
    <col min="10753" max="10753" width="9" style="1" customWidth="1"/>
    <col min="10754" max="10754" width="63.28515625" style="1" customWidth="1"/>
    <col min="10755" max="10755" width="12.140625" style="1" customWidth="1"/>
    <col min="10756" max="10756" width="12" style="1" customWidth="1"/>
    <col min="10757" max="10757" width="14" style="1" customWidth="1"/>
    <col min="10758" max="10758" width="12.28515625" style="1" customWidth="1"/>
    <col min="10759" max="10760" width="12.5703125" style="1" customWidth="1"/>
    <col min="10761" max="10761" width="44.7109375" style="1" customWidth="1"/>
    <col min="10762" max="10762" width="21.42578125" style="1" customWidth="1"/>
    <col min="10763" max="11008" width="9.140625" style="1"/>
    <col min="11009" max="11009" width="9" style="1" customWidth="1"/>
    <col min="11010" max="11010" width="63.28515625" style="1" customWidth="1"/>
    <col min="11011" max="11011" width="12.140625" style="1" customWidth="1"/>
    <col min="11012" max="11012" width="12" style="1" customWidth="1"/>
    <col min="11013" max="11013" width="14" style="1" customWidth="1"/>
    <col min="11014" max="11014" width="12.28515625" style="1" customWidth="1"/>
    <col min="11015" max="11016" width="12.5703125" style="1" customWidth="1"/>
    <col min="11017" max="11017" width="44.7109375" style="1" customWidth="1"/>
    <col min="11018" max="11018" width="21.42578125" style="1" customWidth="1"/>
    <col min="11019" max="11264" width="9.140625" style="1"/>
    <col min="11265" max="11265" width="9" style="1" customWidth="1"/>
    <col min="11266" max="11266" width="63.28515625" style="1" customWidth="1"/>
    <col min="11267" max="11267" width="12.140625" style="1" customWidth="1"/>
    <col min="11268" max="11268" width="12" style="1" customWidth="1"/>
    <col min="11269" max="11269" width="14" style="1" customWidth="1"/>
    <col min="11270" max="11270" width="12.28515625" style="1" customWidth="1"/>
    <col min="11271" max="11272" width="12.5703125" style="1" customWidth="1"/>
    <col min="11273" max="11273" width="44.7109375" style="1" customWidth="1"/>
    <col min="11274" max="11274" width="21.42578125" style="1" customWidth="1"/>
    <col min="11275" max="11520" width="9.140625" style="1"/>
    <col min="11521" max="11521" width="9" style="1" customWidth="1"/>
    <col min="11522" max="11522" width="63.28515625" style="1" customWidth="1"/>
    <col min="11523" max="11523" width="12.140625" style="1" customWidth="1"/>
    <col min="11524" max="11524" width="12" style="1" customWidth="1"/>
    <col min="11525" max="11525" width="14" style="1" customWidth="1"/>
    <col min="11526" max="11526" width="12.28515625" style="1" customWidth="1"/>
    <col min="11527" max="11528" width="12.5703125" style="1" customWidth="1"/>
    <col min="11529" max="11529" width="44.7109375" style="1" customWidth="1"/>
    <col min="11530" max="11530" width="21.42578125" style="1" customWidth="1"/>
    <col min="11531" max="11776" width="9.140625" style="1"/>
    <col min="11777" max="11777" width="9" style="1" customWidth="1"/>
    <col min="11778" max="11778" width="63.28515625" style="1" customWidth="1"/>
    <col min="11779" max="11779" width="12.140625" style="1" customWidth="1"/>
    <col min="11780" max="11780" width="12" style="1" customWidth="1"/>
    <col min="11781" max="11781" width="14" style="1" customWidth="1"/>
    <col min="11782" max="11782" width="12.28515625" style="1" customWidth="1"/>
    <col min="11783" max="11784" width="12.5703125" style="1" customWidth="1"/>
    <col min="11785" max="11785" width="44.7109375" style="1" customWidth="1"/>
    <col min="11786" max="11786" width="21.42578125" style="1" customWidth="1"/>
    <col min="11787" max="12032" width="9.140625" style="1"/>
    <col min="12033" max="12033" width="9" style="1" customWidth="1"/>
    <col min="12034" max="12034" width="63.28515625" style="1" customWidth="1"/>
    <col min="12035" max="12035" width="12.140625" style="1" customWidth="1"/>
    <col min="12036" max="12036" width="12" style="1" customWidth="1"/>
    <col min="12037" max="12037" width="14" style="1" customWidth="1"/>
    <col min="12038" max="12038" width="12.28515625" style="1" customWidth="1"/>
    <col min="12039" max="12040" width="12.5703125" style="1" customWidth="1"/>
    <col min="12041" max="12041" width="44.7109375" style="1" customWidth="1"/>
    <col min="12042" max="12042" width="21.42578125" style="1" customWidth="1"/>
    <col min="12043" max="12288" width="9.140625" style="1"/>
    <col min="12289" max="12289" width="9" style="1" customWidth="1"/>
    <col min="12290" max="12290" width="63.28515625" style="1" customWidth="1"/>
    <col min="12291" max="12291" width="12.140625" style="1" customWidth="1"/>
    <col min="12292" max="12292" width="12" style="1" customWidth="1"/>
    <col min="12293" max="12293" width="14" style="1" customWidth="1"/>
    <col min="12294" max="12294" width="12.28515625" style="1" customWidth="1"/>
    <col min="12295" max="12296" width="12.5703125" style="1" customWidth="1"/>
    <col min="12297" max="12297" width="44.7109375" style="1" customWidth="1"/>
    <col min="12298" max="12298" width="21.42578125" style="1" customWidth="1"/>
    <col min="12299" max="12544" width="9.140625" style="1"/>
    <col min="12545" max="12545" width="9" style="1" customWidth="1"/>
    <col min="12546" max="12546" width="63.28515625" style="1" customWidth="1"/>
    <col min="12547" max="12547" width="12.140625" style="1" customWidth="1"/>
    <col min="12548" max="12548" width="12" style="1" customWidth="1"/>
    <col min="12549" max="12549" width="14" style="1" customWidth="1"/>
    <col min="12550" max="12550" width="12.28515625" style="1" customWidth="1"/>
    <col min="12551" max="12552" width="12.5703125" style="1" customWidth="1"/>
    <col min="12553" max="12553" width="44.7109375" style="1" customWidth="1"/>
    <col min="12554" max="12554" width="21.42578125" style="1" customWidth="1"/>
    <col min="12555" max="12800" width="9.140625" style="1"/>
    <col min="12801" max="12801" width="9" style="1" customWidth="1"/>
    <col min="12802" max="12802" width="63.28515625" style="1" customWidth="1"/>
    <col min="12803" max="12803" width="12.140625" style="1" customWidth="1"/>
    <col min="12804" max="12804" width="12" style="1" customWidth="1"/>
    <col min="12805" max="12805" width="14" style="1" customWidth="1"/>
    <col min="12806" max="12806" width="12.28515625" style="1" customWidth="1"/>
    <col min="12807" max="12808" width="12.5703125" style="1" customWidth="1"/>
    <col min="12809" max="12809" width="44.7109375" style="1" customWidth="1"/>
    <col min="12810" max="12810" width="21.42578125" style="1" customWidth="1"/>
    <col min="12811" max="13056" width="9.140625" style="1"/>
    <col min="13057" max="13057" width="9" style="1" customWidth="1"/>
    <col min="13058" max="13058" width="63.28515625" style="1" customWidth="1"/>
    <col min="13059" max="13059" width="12.140625" style="1" customWidth="1"/>
    <col min="13060" max="13060" width="12" style="1" customWidth="1"/>
    <col min="13061" max="13061" width="14" style="1" customWidth="1"/>
    <col min="13062" max="13062" width="12.28515625" style="1" customWidth="1"/>
    <col min="13063" max="13064" width="12.5703125" style="1" customWidth="1"/>
    <col min="13065" max="13065" width="44.7109375" style="1" customWidth="1"/>
    <col min="13066" max="13066" width="21.42578125" style="1" customWidth="1"/>
    <col min="13067" max="13312" width="9.140625" style="1"/>
    <col min="13313" max="13313" width="9" style="1" customWidth="1"/>
    <col min="13314" max="13314" width="63.28515625" style="1" customWidth="1"/>
    <col min="13315" max="13315" width="12.140625" style="1" customWidth="1"/>
    <col min="13316" max="13316" width="12" style="1" customWidth="1"/>
    <col min="13317" max="13317" width="14" style="1" customWidth="1"/>
    <col min="13318" max="13318" width="12.28515625" style="1" customWidth="1"/>
    <col min="13319" max="13320" width="12.5703125" style="1" customWidth="1"/>
    <col min="13321" max="13321" width="44.7109375" style="1" customWidth="1"/>
    <col min="13322" max="13322" width="21.42578125" style="1" customWidth="1"/>
    <col min="13323" max="13568" width="9.140625" style="1"/>
    <col min="13569" max="13569" width="9" style="1" customWidth="1"/>
    <col min="13570" max="13570" width="63.28515625" style="1" customWidth="1"/>
    <col min="13571" max="13571" width="12.140625" style="1" customWidth="1"/>
    <col min="13572" max="13572" width="12" style="1" customWidth="1"/>
    <col min="13573" max="13573" width="14" style="1" customWidth="1"/>
    <col min="13574" max="13574" width="12.28515625" style="1" customWidth="1"/>
    <col min="13575" max="13576" width="12.5703125" style="1" customWidth="1"/>
    <col min="13577" max="13577" width="44.7109375" style="1" customWidth="1"/>
    <col min="13578" max="13578" width="21.42578125" style="1" customWidth="1"/>
    <col min="13579" max="13824" width="9.140625" style="1"/>
    <col min="13825" max="13825" width="9" style="1" customWidth="1"/>
    <col min="13826" max="13826" width="63.28515625" style="1" customWidth="1"/>
    <col min="13827" max="13827" width="12.140625" style="1" customWidth="1"/>
    <col min="13828" max="13828" width="12" style="1" customWidth="1"/>
    <col min="13829" max="13829" width="14" style="1" customWidth="1"/>
    <col min="13830" max="13830" width="12.28515625" style="1" customWidth="1"/>
    <col min="13831" max="13832" width="12.5703125" style="1" customWidth="1"/>
    <col min="13833" max="13833" width="44.7109375" style="1" customWidth="1"/>
    <col min="13834" max="13834" width="21.42578125" style="1" customWidth="1"/>
    <col min="13835" max="14080" width="9.140625" style="1"/>
    <col min="14081" max="14081" width="9" style="1" customWidth="1"/>
    <col min="14082" max="14082" width="63.28515625" style="1" customWidth="1"/>
    <col min="14083" max="14083" width="12.140625" style="1" customWidth="1"/>
    <col min="14084" max="14084" width="12" style="1" customWidth="1"/>
    <col min="14085" max="14085" width="14" style="1" customWidth="1"/>
    <col min="14086" max="14086" width="12.28515625" style="1" customWidth="1"/>
    <col min="14087" max="14088" width="12.5703125" style="1" customWidth="1"/>
    <col min="14089" max="14089" width="44.7109375" style="1" customWidth="1"/>
    <col min="14090" max="14090" width="21.42578125" style="1" customWidth="1"/>
    <col min="14091" max="14336" width="9.140625" style="1"/>
    <col min="14337" max="14337" width="9" style="1" customWidth="1"/>
    <col min="14338" max="14338" width="63.28515625" style="1" customWidth="1"/>
    <col min="14339" max="14339" width="12.140625" style="1" customWidth="1"/>
    <col min="14340" max="14340" width="12" style="1" customWidth="1"/>
    <col min="14341" max="14341" width="14" style="1" customWidth="1"/>
    <col min="14342" max="14342" width="12.28515625" style="1" customWidth="1"/>
    <col min="14343" max="14344" width="12.5703125" style="1" customWidth="1"/>
    <col min="14345" max="14345" width="44.7109375" style="1" customWidth="1"/>
    <col min="14346" max="14346" width="21.42578125" style="1" customWidth="1"/>
    <col min="14347" max="14592" width="9.140625" style="1"/>
    <col min="14593" max="14593" width="9" style="1" customWidth="1"/>
    <col min="14594" max="14594" width="63.28515625" style="1" customWidth="1"/>
    <col min="14595" max="14595" width="12.140625" style="1" customWidth="1"/>
    <col min="14596" max="14596" width="12" style="1" customWidth="1"/>
    <col min="14597" max="14597" width="14" style="1" customWidth="1"/>
    <col min="14598" max="14598" width="12.28515625" style="1" customWidth="1"/>
    <col min="14599" max="14600" width="12.5703125" style="1" customWidth="1"/>
    <col min="14601" max="14601" width="44.7109375" style="1" customWidth="1"/>
    <col min="14602" max="14602" width="21.42578125" style="1" customWidth="1"/>
    <col min="14603" max="14848" width="9.140625" style="1"/>
    <col min="14849" max="14849" width="9" style="1" customWidth="1"/>
    <col min="14850" max="14850" width="63.28515625" style="1" customWidth="1"/>
    <col min="14851" max="14851" width="12.140625" style="1" customWidth="1"/>
    <col min="14852" max="14852" width="12" style="1" customWidth="1"/>
    <col min="14853" max="14853" width="14" style="1" customWidth="1"/>
    <col min="14854" max="14854" width="12.28515625" style="1" customWidth="1"/>
    <col min="14855" max="14856" width="12.5703125" style="1" customWidth="1"/>
    <col min="14857" max="14857" width="44.7109375" style="1" customWidth="1"/>
    <col min="14858" max="14858" width="21.42578125" style="1" customWidth="1"/>
    <col min="14859" max="15104" width="9.140625" style="1"/>
    <col min="15105" max="15105" width="9" style="1" customWidth="1"/>
    <col min="15106" max="15106" width="63.28515625" style="1" customWidth="1"/>
    <col min="15107" max="15107" width="12.140625" style="1" customWidth="1"/>
    <col min="15108" max="15108" width="12" style="1" customWidth="1"/>
    <col min="15109" max="15109" width="14" style="1" customWidth="1"/>
    <col min="15110" max="15110" width="12.28515625" style="1" customWidth="1"/>
    <col min="15111" max="15112" width="12.5703125" style="1" customWidth="1"/>
    <col min="15113" max="15113" width="44.7109375" style="1" customWidth="1"/>
    <col min="15114" max="15114" width="21.42578125" style="1" customWidth="1"/>
    <col min="15115" max="15360" width="9.140625" style="1"/>
    <col min="15361" max="15361" width="9" style="1" customWidth="1"/>
    <col min="15362" max="15362" width="63.28515625" style="1" customWidth="1"/>
    <col min="15363" max="15363" width="12.140625" style="1" customWidth="1"/>
    <col min="15364" max="15364" width="12" style="1" customWidth="1"/>
    <col min="15365" max="15365" width="14" style="1" customWidth="1"/>
    <col min="15366" max="15366" width="12.28515625" style="1" customWidth="1"/>
    <col min="15367" max="15368" width="12.5703125" style="1" customWidth="1"/>
    <col min="15369" max="15369" width="44.7109375" style="1" customWidth="1"/>
    <col min="15370" max="15370" width="21.42578125" style="1" customWidth="1"/>
    <col min="15371" max="15616" width="9.140625" style="1"/>
    <col min="15617" max="15617" width="9" style="1" customWidth="1"/>
    <col min="15618" max="15618" width="63.28515625" style="1" customWidth="1"/>
    <col min="15619" max="15619" width="12.140625" style="1" customWidth="1"/>
    <col min="15620" max="15620" width="12" style="1" customWidth="1"/>
    <col min="15621" max="15621" width="14" style="1" customWidth="1"/>
    <col min="15622" max="15622" width="12.28515625" style="1" customWidth="1"/>
    <col min="15623" max="15624" width="12.5703125" style="1" customWidth="1"/>
    <col min="15625" max="15625" width="44.7109375" style="1" customWidth="1"/>
    <col min="15626" max="15626" width="21.42578125" style="1" customWidth="1"/>
    <col min="15627" max="15872" width="9.140625" style="1"/>
    <col min="15873" max="15873" width="9" style="1" customWidth="1"/>
    <col min="15874" max="15874" width="63.28515625" style="1" customWidth="1"/>
    <col min="15875" max="15875" width="12.140625" style="1" customWidth="1"/>
    <col min="15876" max="15876" width="12" style="1" customWidth="1"/>
    <col min="15877" max="15877" width="14" style="1" customWidth="1"/>
    <col min="15878" max="15878" width="12.28515625" style="1" customWidth="1"/>
    <col min="15879" max="15880" width="12.5703125" style="1" customWidth="1"/>
    <col min="15881" max="15881" width="44.7109375" style="1" customWidth="1"/>
    <col min="15882" max="15882" width="21.42578125" style="1" customWidth="1"/>
    <col min="15883" max="16128" width="9.140625" style="1"/>
    <col min="16129" max="16129" width="9" style="1" customWidth="1"/>
    <col min="16130" max="16130" width="63.28515625" style="1" customWidth="1"/>
    <col min="16131" max="16131" width="12.140625" style="1" customWidth="1"/>
    <col min="16132" max="16132" width="12" style="1" customWidth="1"/>
    <col min="16133" max="16133" width="14" style="1" customWidth="1"/>
    <col min="16134" max="16134" width="12.28515625" style="1" customWidth="1"/>
    <col min="16135" max="16136" width="12.5703125" style="1" customWidth="1"/>
    <col min="16137" max="16137" width="44.7109375" style="1" customWidth="1"/>
    <col min="16138" max="16138" width="21.42578125" style="1" customWidth="1"/>
    <col min="16139" max="16384" width="9.140625" style="1"/>
  </cols>
  <sheetData>
    <row r="1" spans="1:9" x14ac:dyDescent="0.2">
      <c r="I1" s="42" t="s">
        <v>352</v>
      </c>
    </row>
    <row r="2" spans="1:9" x14ac:dyDescent="0.2">
      <c r="B2" s="45"/>
      <c r="C2" s="45"/>
      <c r="D2" s="45"/>
      <c r="E2" s="45"/>
    </row>
    <row r="3" spans="1:9" ht="36.75" customHeight="1" x14ac:dyDescent="0.25">
      <c r="A3" s="46" t="s">
        <v>0</v>
      </c>
      <c r="B3" s="46"/>
      <c r="C3" s="46"/>
      <c r="D3" s="46"/>
      <c r="E3" s="46"/>
      <c r="F3" s="47"/>
      <c r="G3" s="47"/>
      <c r="H3" s="47"/>
      <c r="I3" s="47"/>
    </row>
    <row r="4" spans="1:9" ht="14.25" x14ac:dyDescent="0.2">
      <c r="A4" s="48"/>
      <c r="B4" s="48"/>
      <c r="C4" s="48"/>
      <c r="D4" s="48"/>
      <c r="E4" s="48"/>
      <c r="F4" s="3"/>
    </row>
    <row r="5" spans="1:9" ht="17.25" customHeight="1" x14ac:dyDescent="0.2">
      <c r="A5" s="4"/>
      <c r="B5" s="5"/>
      <c r="C5" s="6"/>
      <c r="D5" s="3"/>
      <c r="E5" s="3"/>
      <c r="F5" s="3"/>
      <c r="I5" s="7" t="s">
        <v>1</v>
      </c>
    </row>
    <row r="6" spans="1:9" ht="39" customHeight="1" x14ac:dyDescent="0.2">
      <c r="A6" s="49" t="s">
        <v>2</v>
      </c>
      <c r="B6" s="51" t="s">
        <v>3</v>
      </c>
      <c r="C6" s="52" t="s">
        <v>4</v>
      </c>
      <c r="D6" s="52" t="s">
        <v>5</v>
      </c>
      <c r="E6" s="52" t="s">
        <v>6</v>
      </c>
      <c r="F6" s="43" t="s">
        <v>7</v>
      </c>
      <c r="G6" s="43"/>
      <c r="H6" s="52" t="s">
        <v>8</v>
      </c>
      <c r="I6" s="43" t="s">
        <v>9</v>
      </c>
    </row>
    <row r="7" spans="1:9" ht="136.15" customHeight="1" x14ac:dyDescent="0.2">
      <c r="A7" s="50"/>
      <c r="B7" s="50"/>
      <c r="C7" s="53"/>
      <c r="D7" s="53"/>
      <c r="E7" s="53"/>
      <c r="F7" s="8" t="s">
        <v>10</v>
      </c>
      <c r="G7" s="8" t="s">
        <v>11</v>
      </c>
      <c r="H7" s="54"/>
      <c r="I7" s="44"/>
    </row>
    <row r="8" spans="1:9" s="11" customFormat="1" ht="15.7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 s="10">
        <v>7</v>
      </c>
      <c r="H8" s="10"/>
      <c r="I8" s="10">
        <v>8</v>
      </c>
    </row>
    <row r="9" spans="1:9" hidden="1" x14ac:dyDescent="0.2">
      <c r="A9" s="12"/>
      <c r="B9" s="13" t="s">
        <v>12</v>
      </c>
      <c r="C9" s="14">
        <f t="shared" ref="C9:H9" si="0">SUM(C10:C23)</f>
        <v>3532150</v>
      </c>
      <c r="D9" s="14">
        <f t="shared" si="0"/>
        <v>3532150</v>
      </c>
      <c r="E9" s="14">
        <f t="shared" si="0"/>
        <v>3532150</v>
      </c>
      <c r="F9" s="14">
        <f t="shared" si="0"/>
        <v>0</v>
      </c>
      <c r="G9" s="14">
        <f t="shared" si="0"/>
        <v>0</v>
      </c>
      <c r="H9" s="14">
        <f t="shared" si="0"/>
        <v>0</v>
      </c>
      <c r="I9" s="15"/>
    </row>
    <row r="10" spans="1:9" ht="66.75" hidden="1" customHeight="1" outlineLevel="1" x14ac:dyDescent="0.2">
      <c r="A10" s="16" t="s">
        <v>13</v>
      </c>
      <c r="B10" s="17" t="s">
        <v>14</v>
      </c>
      <c r="C10" s="18">
        <v>498000</v>
      </c>
      <c r="D10" s="18">
        <v>498000</v>
      </c>
      <c r="E10" s="18">
        <v>498000</v>
      </c>
      <c r="F10" s="19"/>
      <c r="G10" s="19"/>
      <c r="H10" s="19"/>
      <c r="I10" s="20"/>
    </row>
    <row r="11" spans="1:9" ht="53.25" hidden="1" customHeight="1" outlineLevel="1" x14ac:dyDescent="0.2">
      <c r="A11" s="16" t="s">
        <v>15</v>
      </c>
      <c r="B11" s="17" t="s">
        <v>16</v>
      </c>
      <c r="C11" s="18">
        <v>400000</v>
      </c>
      <c r="D11" s="18">
        <v>400000</v>
      </c>
      <c r="E11" s="18">
        <v>400000</v>
      </c>
      <c r="F11" s="19"/>
      <c r="G11" s="19"/>
      <c r="H11" s="19"/>
      <c r="I11" s="20"/>
    </row>
    <row r="12" spans="1:9" ht="52.5" hidden="1" customHeight="1" outlineLevel="1" x14ac:dyDescent="0.2">
      <c r="A12" s="16" t="s">
        <v>17</v>
      </c>
      <c r="B12" s="17" t="s">
        <v>18</v>
      </c>
      <c r="C12" s="18">
        <v>350000</v>
      </c>
      <c r="D12" s="18">
        <v>350000</v>
      </c>
      <c r="E12" s="18">
        <v>350000</v>
      </c>
      <c r="F12" s="19"/>
      <c r="G12" s="19"/>
      <c r="H12" s="19"/>
      <c r="I12" s="20"/>
    </row>
    <row r="13" spans="1:9" ht="51" hidden="1" customHeight="1" outlineLevel="1" x14ac:dyDescent="0.2">
      <c r="A13" s="16" t="s">
        <v>19</v>
      </c>
      <c r="B13" s="17" t="s">
        <v>20</v>
      </c>
      <c r="C13" s="18">
        <v>300000</v>
      </c>
      <c r="D13" s="18">
        <v>300000</v>
      </c>
      <c r="E13" s="18">
        <v>300000</v>
      </c>
      <c r="F13" s="19"/>
      <c r="G13" s="19"/>
      <c r="H13" s="19"/>
      <c r="I13" s="20"/>
    </row>
    <row r="14" spans="1:9" ht="52.5" hidden="1" customHeight="1" outlineLevel="1" x14ac:dyDescent="0.2">
      <c r="A14" s="16" t="s">
        <v>21</v>
      </c>
      <c r="B14" s="17" t="s">
        <v>22</v>
      </c>
      <c r="C14" s="18">
        <v>164150</v>
      </c>
      <c r="D14" s="18">
        <v>164150</v>
      </c>
      <c r="E14" s="18">
        <v>164150</v>
      </c>
      <c r="F14" s="19"/>
      <c r="G14" s="19"/>
      <c r="H14" s="19"/>
      <c r="I14" s="20"/>
    </row>
    <row r="15" spans="1:9" ht="56.25" hidden="1" customHeight="1" outlineLevel="1" x14ac:dyDescent="0.2">
      <c r="A15" s="16" t="s">
        <v>23</v>
      </c>
      <c r="B15" s="17" t="s">
        <v>24</v>
      </c>
      <c r="C15" s="18">
        <v>400000</v>
      </c>
      <c r="D15" s="18">
        <v>400000</v>
      </c>
      <c r="E15" s="18">
        <v>400000</v>
      </c>
      <c r="F15" s="19"/>
      <c r="G15" s="19"/>
      <c r="H15" s="19"/>
      <c r="I15" s="20"/>
    </row>
    <row r="16" spans="1:9" ht="40.5" hidden="1" customHeight="1" outlineLevel="1" x14ac:dyDescent="0.2">
      <c r="A16" s="16" t="s">
        <v>25</v>
      </c>
      <c r="B16" s="17" t="s">
        <v>26</v>
      </c>
      <c r="C16" s="18">
        <v>300000</v>
      </c>
      <c r="D16" s="18">
        <v>300000</v>
      </c>
      <c r="E16" s="18">
        <v>300000</v>
      </c>
      <c r="F16" s="19"/>
      <c r="G16" s="19"/>
      <c r="H16" s="19"/>
      <c r="I16" s="20"/>
    </row>
    <row r="17" spans="1:9" ht="64.5" hidden="1" customHeight="1" outlineLevel="1" x14ac:dyDescent="0.2">
      <c r="A17" s="16" t="s">
        <v>27</v>
      </c>
      <c r="B17" s="17" t="s">
        <v>28</v>
      </c>
      <c r="C17" s="18">
        <v>150000</v>
      </c>
      <c r="D17" s="18">
        <v>150000</v>
      </c>
      <c r="E17" s="18">
        <v>150000</v>
      </c>
      <c r="F17" s="19"/>
      <c r="G17" s="19"/>
      <c r="H17" s="19"/>
      <c r="I17" s="20"/>
    </row>
    <row r="18" spans="1:9" ht="52.5" hidden="1" customHeight="1" outlineLevel="1" x14ac:dyDescent="0.2">
      <c r="A18" s="16" t="s">
        <v>29</v>
      </c>
      <c r="B18" s="17" t="s">
        <v>30</v>
      </c>
      <c r="C18" s="18">
        <v>150000</v>
      </c>
      <c r="D18" s="18">
        <v>150000</v>
      </c>
      <c r="E18" s="18">
        <v>150000</v>
      </c>
      <c r="F18" s="19"/>
      <c r="G18" s="19"/>
      <c r="H18" s="19"/>
      <c r="I18" s="20"/>
    </row>
    <row r="19" spans="1:9" ht="41.25" hidden="1" customHeight="1" outlineLevel="1" x14ac:dyDescent="0.2">
      <c r="A19" s="16" t="s">
        <v>31</v>
      </c>
      <c r="B19" s="17" t="s">
        <v>32</v>
      </c>
      <c r="C19" s="18">
        <v>150000</v>
      </c>
      <c r="D19" s="18">
        <v>150000</v>
      </c>
      <c r="E19" s="18">
        <v>150000</v>
      </c>
      <c r="F19" s="19"/>
      <c r="G19" s="19"/>
      <c r="H19" s="19"/>
      <c r="I19" s="20"/>
    </row>
    <row r="20" spans="1:9" ht="54" hidden="1" customHeight="1" outlineLevel="1" x14ac:dyDescent="0.2">
      <c r="A20" s="16" t="s">
        <v>33</v>
      </c>
      <c r="B20" s="17" t="s">
        <v>34</v>
      </c>
      <c r="C20" s="18">
        <v>150000</v>
      </c>
      <c r="D20" s="18">
        <v>150000</v>
      </c>
      <c r="E20" s="18">
        <v>150000</v>
      </c>
      <c r="F20" s="19"/>
      <c r="G20" s="19"/>
      <c r="H20" s="19"/>
      <c r="I20" s="20"/>
    </row>
    <row r="21" spans="1:9" ht="54" hidden="1" customHeight="1" outlineLevel="1" x14ac:dyDescent="0.2">
      <c r="A21" s="16" t="s">
        <v>35</v>
      </c>
      <c r="B21" s="17" t="s">
        <v>36</v>
      </c>
      <c r="C21" s="18">
        <v>170000</v>
      </c>
      <c r="D21" s="18">
        <v>170000</v>
      </c>
      <c r="E21" s="18">
        <v>170000</v>
      </c>
      <c r="F21" s="19"/>
      <c r="G21" s="19"/>
      <c r="H21" s="19"/>
      <c r="I21" s="20"/>
    </row>
    <row r="22" spans="1:9" ht="39.75" hidden="1" customHeight="1" outlineLevel="1" x14ac:dyDescent="0.2">
      <c r="A22" s="16" t="s">
        <v>37</v>
      </c>
      <c r="B22" s="17" t="s">
        <v>38</v>
      </c>
      <c r="C22" s="18">
        <v>200000</v>
      </c>
      <c r="D22" s="18">
        <v>200000</v>
      </c>
      <c r="E22" s="18">
        <v>200000</v>
      </c>
      <c r="F22" s="19"/>
      <c r="G22" s="19"/>
      <c r="H22" s="19"/>
      <c r="I22" s="20"/>
    </row>
    <row r="23" spans="1:9" ht="41.25" hidden="1" customHeight="1" outlineLevel="1" x14ac:dyDescent="0.2">
      <c r="A23" s="16" t="s">
        <v>39</v>
      </c>
      <c r="B23" s="17" t="s">
        <v>40</v>
      </c>
      <c r="C23" s="18">
        <v>150000</v>
      </c>
      <c r="D23" s="18">
        <v>150000</v>
      </c>
      <c r="E23" s="18">
        <v>150000</v>
      </c>
      <c r="F23" s="19"/>
      <c r="G23" s="19"/>
      <c r="H23" s="19"/>
      <c r="I23" s="20"/>
    </row>
    <row r="24" spans="1:9" hidden="1" x14ac:dyDescent="0.2">
      <c r="A24" s="12"/>
      <c r="B24" s="13" t="s">
        <v>41</v>
      </c>
      <c r="C24" s="14">
        <f t="shared" ref="C24:H24" si="1">SUM(C25:C30)</f>
        <v>3870000</v>
      </c>
      <c r="D24" s="14">
        <f t="shared" si="1"/>
        <v>3870000</v>
      </c>
      <c r="E24" s="14">
        <f t="shared" si="1"/>
        <v>3870000</v>
      </c>
      <c r="F24" s="14">
        <f t="shared" si="1"/>
        <v>0</v>
      </c>
      <c r="G24" s="14">
        <f t="shared" si="1"/>
        <v>0</v>
      </c>
      <c r="H24" s="14">
        <f t="shared" si="1"/>
        <v>0</v>
      </c>
      <c r="I24" s="20"/>
    </row>
    <row r="25" spans="1:9" ht="54.75" hidden="1" customHeight="1" outlineLevel="1" x14ac:dyDescent="0.2">
      <c r="A25" s="16" t="s">
        <v>42</v>
      </c>
      <c r="B25" s="17" t="s">
        <v>43</v>
      </c>
      <c r="C25" s="18">
        <v>500000</v>
      </c>
      <c r="D25" s="18">
        <v>500000</v>
      </c>
      <c r="E25" s="18">
        <v>500000</v>
      </c>
      <c r="F25" s="14"/>
      <c r="G25" s="14"/>
      <c r="H25" s="14"/>
      <c r="I25" s="20"/>
    </row>
    <row r="26" spans="1:9" ht="41.25" hidden="1" customHeight="1" outlineLevel="1" x14ac:dyDescent="0.2">
      <c r="A26" s="16" t="s">
        <v>44</v>
      </c>
      <c r="B26" s="17" t="s">
        <v>45</v>
      </c>
      <c r="C26" s="18">
        <v>320000</v>
      </c>
      <c r="D26" s="18">
        <v>320000</v>
      </c>
      <c r="E26" s="18">
        <v>320000</v>
      </c>
      <c r="F26" s="14"/>
      <c r="G26" s="14"/>
      <c r="H26" s="14"/>
      <c r="I26" s="20"/>
    </row>
    <row r="27" spans="1:9" ht="51.75" hidden="1" customHeight="1" outlineLevel="1" x14ac:dyDescent="0.2">
      <c r="A27" s="16" t="s">
        <v>46</v>
      </c>
      <c r="B27" s="17" t="s">
        <v>47</v>
      </c>
      <c r="C27" s="18">
        <v>2000000</v>
      </c>
      <c r="D27" s="18">
        <v>2000000</v>
      </c>
      <c r="E27" s="18">
        <v>2000000</v>
      </c>
      <c r="F27" s="14"/>
      <c r="G27" s="14"/>
      <c r="H27" s="14"/>
      <c r="I27" s="20"/>
    </row>
    <row r="28" spans="1:9" ht="52.5" hidden="1" customHeight="1" outlineLevel="1" x14ac:dyDescent="0.2">
      <c r="A28" s="16" t="s">
        <v>48</v>
      </c>
      <c r="B28" s="17" t="s">
        <v>49</v>
      </c>
      <c r="C28" s="18">
        <v>450000</v>
      </c>
      <c r="D28" s="18">
        <v>450000</v>
      </c>
      <c r="E28" s="18">
        <v>450000</v>
      </c>
      <c r="F28" s="14"/>
      <c r="G28" s="14"/>
      <c r="H28" s="14"/>
      <c r="I28" s="20"/>
    </row>
    <row r="29" spans="1:9" ht="40.5" hidden="1" customHeight="1" outlineLevel="1" x14ac:dyDescent="0.2">
      <c r="A29" s="16" t="s">
        <v>50</v>
      </c>
      <c r="B29" s="17" t="s">
        <v>51</v>
      </c>
      <c r="C29" s="18">
        <v>300000</v>
      </c>
      <c r="D29" s="18">
        <v>300000</v>
      </c>
      <c r="E29" s="18">
        <v>300000</v>
      </c>
      <c r="F29" s="21"/>
      <c r="G29" s="22"/>
      <c r="H29" s="22"/>
      <c r="I29" s="20"/>
    </row>
    <row r="30" spans="1:9" ht="39" hidden="1" customHeight="1" outlineLevel="1" x14ac:dyDescent="0.2">
      <c r="A30" s="16" t="s">
        <v>52</v>
      </c>
      <c r="B30" s="17" t="s">
        <v>53</v>
      </c>
      <c r="C30" s="18">
        <v>300000</v>
      </c>
      <c r="D30" s="18">
        <v>300000</v>
      </c>
      <c r="E30" s="18">
        <v>300000</v>
      </c>
      <c r="F30" s="21"/>
      <c r="G30" s="22"/>
      <c r="H30" s="22"/>
      <c r="I30" s="20"/>
    </row>
    <row r="31" spans="1:9" hidden="1" x14ac:dyDescent="0.2">
      <c r="A31" s="12"/>
      <c r="B31" s="13" t="s">
        <v>54</v>
      </c>
      <c r="C31" s="14">
        <f t="shared" ref="C31:H31" si="2">SUM(C32:C40)</f>
        <v>3163900</v>
      </c>
      <c r="D31" s="14">
        <f t="shared" si="2"/>
        <v>3163900</v>
      </c>
      <c r="E31" s="14">
        <f t="shared" si="2"/>
        <v>3163900</v>
      </c>
      <c r="F31" s="14">
        <f t="shared" si="2"/>
        <v>0</v>
      </c>
      <c r="G31" s="14">
        <f t="shared" si="2"/>
        <v>0</v>
      </c>
      <c r="H31" s="14">
        <f t="shared" si="2"/>
        <v>0</v>
      </c>
      <c r="I31" s="20"/>
    </row>
    <row r="32" spans="1:9" ht="42.75" hidden="1" customHeight="1" outlineLevel="1" x14ac:dyDescent="0.2">
      <c r="A32" s="16" t="s">
        <v>55</v>
      </c>
      <c r="B32" s="17" t="s">
        <v>56</v>
      </c>
      <c r="C32" s="18">
        <v>52000</v>
      </c>
      <c r="D32" s="18">
        <v>52000</v>
      </c>
      <c r="E32" s="18">
        <v>52000</v>
      </c>
      <c r="F32" s="19"/>
      <c r="G32" s="19"/>
      <c r="H32" s="19"/>
      <c r="I32" s="20"/>
    </row>
    <row r="33" spans="1:9" ht="54.75" hidden="1" customHeight="1" outlineLevel="1" x14ac:dyDescent="0.2">
      <c r="A33" s="16" t="s">
        <v>57</v>
      </c>
      <c r="B33" s="17" t="s">
        <v>58</v>
      </c>
      <c r="C33" s="18">
        <v>500000</v>
      </c>
      <c r="D33" s="18">
        <v>500000</v>
      </c>
      <c r="E33" s="18">
        <v>500000</v>
      </c>
      <c r="F33" s="19"/>
      <c r="G33" s="19"/>
      <c r="H33" s="19"/>
      <c r="I33" s="20"/>
    </row>
    <row r="34" spans="1:9" ht="54.6" hidden="1" customHeight="1" outlineLevel="1" x14ac:dyDescent="0.2">
      <c r="A34" s="16" t="s">
        <v>59</v>
      </c>
      <c r="B34" s="17" t="s">
        <v>60</v>
      </c>
      <c r="C34" s="18">
        <v>297000</v>
      </c>
      <c r="D34" s="18">
        <v>297000</v>
      </c>
      <c r="E34" s="18">
        <v>297000</v>
      </c>
      <c r="F34" s="19"/>
      <c r="G34" s="19"/>
      <c r="H34" s="19"/>
      <c r="I34" s="20"/>
    </row>
    <row r="35" spans="1:9" ht="52.15" hidden="1" customHeight="1" outlineLevel="1" x14ac:dyDescent="0.2">
      <c r="A35" s="16" t="s">
        <v>61</v>
      </c>
      <c r="B35" s="17" t="s">
        <v>62</v>
      </c>
      <c r="C35" s="18">
        <v>174900</v>
      </c>
      <c r="D35" s="18">
        <v>174900</v>
      </c>
      <c r="E35" s="18">
        <v>174900</v>
      </c>
      <c r="F35" s="19"/>
      <c r="G35" s="19"/>
      <c r="H35" s="19"/>
      <c r="I35" s="20"/>
    </row>
    <row r="36" spans="1:9" ht="40.5" hidden="1" customHeight="1" outlineLevel="1" x14ac:dyDescent="0.2">
      <c r="A36" s="16" t="s">
        <v>63</v>
      </c>
      <c r="B36" s="17" t="s">
        <v>64</v>
      </c>
      <c r="C36" s="18">
        <v>600000</v>
      </c>
      <c r="D36" s="18">
        <v>600000</v>
      </c>
      <c r="E36" s="18">
        <v>600000</v>
      </c>
      <c r="F36" s="19"/>
      <c r="G36" s="19"/>
      <c r="H36" s="19"/>
      <c r="I36" s="20"/>
    </row>
    <row r="37" spans="1:9" ht="42" hidden="1" customHeight="1" outlineLevel="1" x14ac:dyDescent="0.2">
      <c r="A37" s="16" t="s">
        <v>65</v>
      </c>
      <c r="B37" s="17" t="s">
        <v>66</v>
      </c>
      <c r="C37" s="18">
        <v>440000</v>
      </c>
      <c r="D37" s="18">
        <v>440000</v>
      </c>
      <c r="E37" s="18">
        <v>440000</v>
      </c>
      <c r="F37" s="19"/>
      <c r="G37" s="19"/>
      <c r="H37" s="19"/>
      <c r="I37" s="20"/>
    </row>
    <row r="38" spans="1:9" ht="66" hidden="1" customHeight="1" outlineLevel="1" x14ac:dyDescent="0.2">
      <c r="A38" s="23" t="s">
        <v>67</v>
      </c>
      <c r="B38" s="17" t="s">
        <v>68</v>
      </c>
      <c r="C38" s="18">
        <v>500000</v>
      </c>
      <c r="D38" s="18">
        <v>500000</v>
      </c>
      <c r="E38" s="18">
        <v>500000</v>
      </c>
      <c r="F38" s="19"/>
      <c r="G38" s="19"/>
      <c r="H38" s="19"/>
      <c r="I38" s="20"/>
    </row>
    <row r="39" spans="1:9" ht="39" hidden="1" customHeight="1" outlineLevel="1" x14ac:dyDescent="0.2">
      <c r="A39" s="16" t="s">
        <v>69</v>
      </c>
      <c r="B39" s="17" t="s">
        <v>70</v>
      </c>
      <c r="C39" s="18">
        <v>100000</v>
      </c>
      <c r="D39" s="18">
        <v>100000</v>
      </c>
      <c r="E39" s="18">
        <v>100000</v>
      </c>
      <c r="F39" s="19"/>
      <c r="G39" s="19"/>
      <c r="H39" s="19"/>
      <c r="I39" s="20"/>
    </row>
    <row r="40" spans="1:9" ht="54" hidden="1" customHeight="1" outlineLevel="1" x14ac:dyDescent="0.2">
      <c r="A40" s="16" t="s">
        <v>71</v>
      </c>
      <c r="B40" s="17" t="s">
        <v>72</v>
      </c>
      <c r="C40" s="18">
        <v>500000</v>
      </c>
      <c r="D40" s="18">
        <v>500000</v>
      </c>
      <c r="E40" s="18">
        <v>500000</v>
      </c>
      <c r="F40" s="19"/>
      <c r="G40" s="19"/>
      <c r="H40" s="19"/>
      <c r="I40" s="20"/>
    </row>
    <row r="41" spans="1:9" hidden="1" x14ac:dyDescent="0.2">
      <c r="A41" s="12"/>
      <c r="B41" s="13" t="s">
        <v>73</v>
      </c>
      <c r="C41" s="14">
        <f t="shared" ref="C41:H41" si="3">SUM(C42:C53)</f>
        <v>6956499</v>
      </c>
      <c r="D41" s="14">
        <f t="shared" si="3"/>
        <v>6956499</v>
      </c>
      <c r="E41" s="14">
        <f t="shared" si="3"/>
        <v>6956499</v>
      </c>
      <c r="F41" s="14">
        <f t="shared" si="3"/>
        <v>0</v>
      </c>
      <c r="G41" s="14">
        <f t="shared" si="3"/>
        <v>0</v>
      </c>
      <c r="H41" s="14">
        <f t="shared" si="3"/>
        <v>0</v>
      </c>
      <c r="I41" s="20"/>
    </row>
    <row r="42" spans="1:9" ht="53.45" hidden="1" customHeight="1" outlineLevel="1" x14ac:dyDescent="0.2">
      <c r="A42" s="12" t="s">
        <v>74</v>
      </c>
      <c r="B42" s="17" t="s">
        <v>75</v>
      </c>
      <c r="C42" s="18">
        <v>131860</v>
      </c>
      <c r="D42" s="18">
        <v>131860</v>
      </c>
      <c r="E42" s="18">
        <v>131860</v>
      </c>
      <c r="F42" s="21"/>
      <c r="G42" s="24"/>
      <c r="H42" s="24"/>
      <c r="I42" s="20"/>
    </row>
    <row r="43" spans="1:9" ht="41.25" hidden="1" customHeight="1" outlineLevel="1" x14ac:dyDescent="0.2">
      <c r="A43" s="12" t="s">
        <v>76</v>
      </c>
      <c r="B43" s="17" t="s">
        <v>77</v>
      </c>
      <c r="C43" s="18">
        <v>969967</v>
      </c>
      <c r="D43" s="18">
        <v>969967</v>
      </c>
      <c r="E43" s="18">
        <v>969967</v>
      </c>
      <c r="F43" s="21"/>
      <c r="G43" s="24"/>
      <c r="H43" s="24"/>
      <c r="I43" s="20"/>
    </row>
    <row r="44" spans="1:9" ht="41.25" hidden="1" customHeight="1" outlineLevel="1" x14ac:dyDescent="0.2">
      <c r="A44" s="12" t="s">
        <v>78</v>
      </c>
      <c r="B44" s="17" t="s">
        <v>79</v>
      </c>
      <c r="C44" s="18">
        <v>230000</v>
      </c>
      <c r="D44" s="18">
        <v>230000</v>
      </c>
      <c r="E44" s="18">
        <v>230000</v>
      </c>
      <c r="F44" s="19"/>
      <c r="G44" s="24"/>
      <c r="H44" s="24"/>
      <c r="I44" s="20"/>
    </row>
    <row r="45" spans="1:9" ht="54" hidden="1" customHeight="1" outlineLevel="1" x14ac:dyDescent="0.2">
      <c r="A45" s="12" t="s">
        <v>80</v>
      </c>
      <c r="B45" s="17" t="s">
        <v>81</v>
      </c>
      <c r="C45" s="18">
        <v>624672</v>
      </c>
      <c r="D45" s="18">
        <v>624672</v>
      </c>
      <c r="E45" s="18">
        <v>624672</v>
      </c>
      <c r="F45" s="21"/>
      <c r="G45" s="24"/>
      <c r="H45" s="24"/>
      <c r="I45" s="20"/>
    </row>
    <row r="46" spans="1:9" ht="53.25" hidden="1" customHeight="1" outlineLevel="1" x14ac:dyDescent="0.2">
      <c r="A46" s="12" t="s">
        <v>82</v>
      </c>
      <c r="B46" s="17" t="s">
        <v>83</v>
      </c>
      <c r="C46" s="18">
        <v>400000</v>
      </c>
      <c r="D46" s="18">
        <v>400000</v>
      </c>
      <c r="E46" s="18">
        <v>400000</v>
      </c>
      <c r="F46" s="21"/>
      <c r="G46" s="24"/>
      <c r="H46" s="24"/>
      <c r="I46" s="20"/>
    </row>
    <row r="47" spans="1:9" ht="42" hidden="1" customHeight="1" outlineLevel="1" x14ac:dyDescent="0.2">
      <c r="A47" s="12" t="s">
        <v>84</v>
      </c>
      <c r="B47" s="17" t="s">
        <v>85</v>
      </c>
      <c r="C47" s="18">
        <v>500000</v>
      </c>
      <c r="D47" s="18">
        <v>500000</v>
      </c>
      <c r="E47" s="18">
        <v>500000</v>
      </c>
      <c r="F47" s="21"/>
      <c r="G47" s="24"/>
      <c r="H47" s="24"/>
      <c r="I47" s="20"/>
    </row>
    <row r="48" spans="1:9" ht="51.75" hidden="1" customHeight="1" outlineLevel="1" x14ac:dyDescent="0.2">
      <c r="A48" s="12" t="s">
        <v>86</v>
      </c>
      <c r="B48" s="17" t="s">
        <v>87</v>
      </c>
      <c r="C48" s="18">
        <v>500000</v>
      </c>
      <c r="D48" s="18">
        <v>500000</v>
      </c>
      <c r="E48" s="18">
        <v>500000</v>
      </c>
      <c r="F48" s="21"/>
      <c r="G48" s="24"/>
      <c r="H48" s="24"/>
      <c r="I48" s="20"/>
    </row>
    <row r="49" spans="1:9" ht="64.5" hidden="1" customHeight="1" outlineLevel="1" x14ac:dyDescent="0.2">
      <c r="A49" s="12" t="s">
        <v>88</v>
      </c>
      <c r="B49" s="17" t="s">
        <v>89</v>
      </c>
      <c r="C49" s="18">
        <v>500000</v>
      </c>
      <c r="D49" s="18">
        <v>500000</v>
      </c>
      <c r="E49" s="18">
        <v>500000</v>
      </c>
      <c r="F49" s="21"/>
      <c r="G49" s="24"/>
      <c r="H49" s="24"/>
      <c r="I49" s="20"/>
    </row>
    <row r="50" spans="1:9" ht="54.75" hidden="1" customHeight="1" outlineLevel="1" x14ac:dyDescent="0.2">
      <c r="A50" s="12" t="s">
        <v>90</v>
      </c>
      <c r="B50" s="17" t="s">
        <v>91</v>
      </c>
      <c r="C50" s="18">
        <v>700000</v>
      </c>
      <c r="D50" s="18">
        <v>700000</v>
      </c>
      <c r="E50" s="18">
        <v>700000</v>
      </c>
      <c r="F50" s="21"/>
      <c r="G50" s="24"/>
      <c r="H50" s="24"/>
      <c r="I50" s="20"/>
    </row>
    <row r="51" spans="1:9" ht="53.25" hidden="1" customHeight="1" outlineLevel="1" x14ac:dyDescent="0.2">
      <c r="A51" s="12" t="s">
        <v>92</v>
      </c>
      <c r="B51" s="17" t="s">
        <v>93</v>
      </c>
      <c r="C51" s="18">
        <v>500000</v>
      </c>
      <c r="D51" s="18">
        <v>500000</v>
      </c>
      <c r="E51" s="18">
        <v>500000</v>
      </c>
      <c r="F51" s="21"/>
      <c r="G51" s="24"/>
      <c r="H51" s="24"/>
      <c r="I51" s="20"/>
    </row>
    <row r="52" spans="1:9" ht="54.75" hidden="1" customHeight="1" outlineLevel="1" x14ac:dyDescent="0.2">
      <c r="A52" s="12" t="s">
        <v>94</v>
      </c>
      <c r="B52" s="17" t="s">
        <v>95</v>
      </c>
      <c r="C52" s="18">
        <v>400000</v>
      </c>
      <c r="D52" s="18">
        <v>400000</v>
      </c>
      <c r="E52" s="18">
        <v>400000</v>
      </c>
      <c r="F52" s="19"/>
      <c r="G52" s="24"/>
      <c r="H52" s="24"/>
      <c r="I52" s="20"/>
    </row>
    <row r="53" spans="1:9" ht="67.5" hidden="1" customHeight="1" outlineLevel="1" x14ac:dyDescent="0.2">
      <c r="A53" s="12" t="s">
        <v>96</v>
      </c>
      <c r="B53" s="17" t="s">
        <v>97</v>
      </c>
      <c r="C53" s="18">
        <v>1500000</v>
      </c>
      <c r="D53" s="18">
        <v>1500000</v>
      </c>
      <c r="E53" s="18">
        <v>1500000</v>
      </c>
      <c r="F53" s="19"/>
      <c r="G53" s="24"/>
      <c r="H53" s="24"/>
      <c r="I53" s="20"/>
    </row>
    <row r="54" spans="1:9" hidden="1" x14ac:dyDescent="0.2">
      <c r="A54" s="25"/>
      <c r="B54" s="26" t="s">
        <v>98</v>
      </c>
      <c r="C54" s="14">
        <f t="shared" ref="C54:H54" si="4">SUM(C55:C57)</f>
        <v>1258130</v>
      </c>
      <c r="D54" s="14">
        <f t="shared" si="4"/>
        <v>1258130</v>
      </c>
      <c r="E54" s="14">
        <f t="shared" si="4"/>
        <v>1258130</v>
      </c>
      <c r="F54" s="14">
        <f t="shared" si="4"/>
        <v>0</v>
      </c>
      <c r="G54" s="14">
        <f t="shared" si="4"/>
        <v>0</v>
      </c>
      <c r="H54" s="14">
        <f t="shared" si="4"/>
        <v>0</v>
      </c>
      <c r="I54" s="20"/>
    </row>
    <row r="55" spans="1:9" ht="40.5" hidden="1" customHeight="1" outlineLevel="1" x14ac:dyDescent="0.2">
      <c r="A55" s="16" t="s">
        <v>99</v>
      </c>
      <c r="B55" s="17" t="s">
        <v>100</v>
      </c>
      <c r="C55" s="18">
        <v>500000</v>
      </c>
      <c r="D55" s="18">
        <v>500000</v>
      </c>
      <c r="E55" s="18">
        <v>500000</v>
      </c>
      <c r="F55" s="27"/>
      <c r="G55" s="22"/>
      <c r="H55" s="22"/>
      <c r="I55" s="28"/>
    </row>
    <row r="56" spans="1:9" ht="42" hidden="1" customHeight="1" outlineLevel="1" x14ac:dyDescent="0.2">
      <c r="A56" s="16" t="s">
        <v>101</v>
      </c>
      <c r="B56" s="17" t="s">
        <v>102</v>
      </c>
      <c r="C56" s="18">
        <v>500000</v>
      </c>
      <c r="D56" s="18">
        <v>500000</v>
      </c>
      <c r="E56" s="18">
        <v>500000</v>
      </c>
      <c r="F56" s="27"/>
      <c r="G56" s="22"/>
      <c r="H56" s="22"/>
      <c r="I56" s="28"/>
    </row>
    <row r="57" spans="1:9" ht="42.75" hidden="1" customHeight="1" outlineLevel="1" x14ac:dyDescent="0.2">
      <c r="A57" s="16" t="s">
        <v>103</v>
      </c>
      <c r="B57" s="17" t="s">
        <v>104</v>
      </c>
      <c r="C57" s="18">
        <v>258130</v>
      </c>
      <c r="D57" s="18">
        <v>258130</v>
      </c>
      <c r="E57" s="18">
        <v>258130</v>
      </c>
      <c r="F57" s="27"/>
      <c r="G57" s="22"/>
      <c r="H57" s="22"/>
      <c r="I57" s="28"/>
    </row>
    <row r="58" spans="1:9" hidden="1" x14ac:dyDescent="0.2">
      <c r="A58" s="29"/>
      <c r="B58" s="13" t="s">
        <v>105</v>
      </c>
      <c r="C58" s="14">
        <f t="shared" ref="C58:H58" si="5">SUM(C59:C65)</f>
        <v>1150000</v>
      </c>
      <c r="D58" s="14">
        <f t="shared" si="5"/>
        <v>1150000</v>
      </c>
      <c r="E58" s="14">
        <f t="shared" si="5"/>
        <v>1150000</v>
      </c>
      <c r="F58" s="14">
        <f t="shared" si="5"/>
        <v>0</v>
      </c>
      <c r="G58" s="14">
        <f t="shared" si="5"/>
        <v>0</v>
      </c>
      <c r="H58" s="14">
        <f t="shared" si="5"/>
        <v>0</v>
      </c>
      <c r="I58" s="20"/>
    </row>
    <row r="59" spans="1:9" ht="27.75" hidden="1" customHeight="1" outlineLevel="1" x14ac:dyDescent="0.2">
      <c r="A59" s="16" t="s">
        <v>106</v>
      </c>
      <c r="B59" s="17" t="s">
        <v>107</v>
      </c>
      <c r="C59" s="18">
        <v>225000</v>
      </c>
      <c r="D59" s="18">
        <v>225000</v>
      </c>
      <c r="E59" s="18">
        <v>225000</v>
      </c>
      <c r="F59" s="21"/>
      <c r="G59" s="22"/>
      <c r="H59" s="22"/>
      <c r="I59" s="20"/>
    </row>
    <row r="60" spans="1:9" ht="40.5" hidden="1" customHeight="1" outlineLevel="1" x14ac:dyDescent="0.2">
      <c r="A60" s="16" t="s">
        <v>108</v>
      </c>
      <c r="B60" s="17" t="s">
        <v>109</v>
      </c>
      <c r="C60" s="18">
        <v>100000</v>
      </c>
      <c r="D60" s="18">
        <v>100000</v>
      </c>
      <c r="E60" s="18">
        <v>100000</v>
      </c>
      <c r="F60" s="21"/>
      <c r="G60" s="22"/>
      <c r="H60" s="22"/>
      <c r="I60" s="20"/>
    </row>
    <row r="61" spans="1:9" ht="66" hidden="1" customHeight="1" outlineLevel="1" x14ac:dyDescent="0.2">
      <c r="A61" s="16" t="s">
        <v>110</v>
      </c>
      <c r="B61" s="17" t="s">
        <v>111</v>
      </c>
      <c r="C61" s="18">
        <v>260000</v>
      </c>
      <c r="D61" s="18">
        <v>260000</v>
      </c>
      <c r="E61" s="18">
        <v>260000</v>
      </c>
      <c r="F61" s="21"/>
      <c r="G61" s="22"/>
      <c r="H61" s="22"/>
      <c r="I61" s="20"/>
    </row>
    <row r="62" spans="1:9" ht="54" hidden="1" customHeight="1" outlineLevel="1" x14ac:dyDescent="0.2">
      <c r="A62" s="30" t="s">
        <v>112</v>
      </c>
      <c r="B62" s="17" t="s">
        <v>113</v>
      </c>
      <c r="C62" s="18">
        <v>200000</v>
      </c>
      <c r="D62" s="18">
        <v>200000</v>
      </c>
      <c r="E62" s="18">
        <v>200000</v>
      </c>
      <c r="F62" s="21"/>
      <c r="G62" s="22"/>
      <c r="H62" s="22"/>
      <c r="I62" s="20"/>
    </row>
    <row r="63" spans="1:9" ht="54" hidden="1" customHeight="1" outlineLevel="1" x14ac:dyDescent="0.2">
      <c r="A63" s="30" t="s">
        <v>114</v>
      </c>
      <c r="B63" s="17" t="s">
        <v>115</v>
      </c>
      <c r="C63" s="18">
        <v>165000</v>
      </c>
      <c r="D63" s="18">
        <v>165000</v>
      </c>
      <c r="E63" s="18">
        <v>165000</v>
      </c>
      <c r="F63" s="19"/>
      <c r="G63" s="22"/>
      <c r="H63" s="22"/>
      <c r="I63" s="20"/>
    </row>
    <row r="64" spans="1:9" ht="38.25" hidden="1" customHeight="1" outlineLevel="1" x14ac:dyDescent="0.2">
      <c r="A64" s="30" t="s">
        <v>116</v>
      </c>
      <c r="B64" s="17" t="s">
        <v>117</v>
      </c>
      <c r="C64" s="18">
        <v>100000</v>
      </c>
      <c r="D64" s="18">
        <v>100000</v>
      </c>
      <c r="E64" s="18">
        <v>100000</v>
      </c>
      <c r="F64" s="19"/>
      <c r="G64" s="22"/>
      <c r="H64" s="22"/>
      <c r="I64" s="20"/>
    </row>
    <row r="65" spans="1:9" ht="54.75" hidden="1" customHeight="1" outlineLevel="1" x14ac:dyDescent="0.2">
      <c r="A65" s="30" t="s">
        <v>118</v>
      </c>
      <c r="B65" s="17" t="s">
        <v>119</v>
      </c>
      <c r="C65" s="18">
        <v>100000</v>
      </c>
      <c r="D65" s="18">
        <v>100000</v>
      </c>
      <c r="E65" s="18">
        <v>100000</v>
      </c>
      <c r="F65" s="19"/>
      <c r="G65" s="22"/>
      <c r="H65" s="22"/>
      <c r="I65" s="20"/>
    </row>
    <row r="66" spans="1:9" ht="13.5" hidden="1" customHeight="1" x14ac:dyDescent="0.2">
      <c r="A66" s="30"/>
      <c r="B66" s="13" t="s">
        <v>120</v>
      </c>
      <c r="C66" s="31">
        <f t="shared" ref="C66:H66" si="6">C67</f>
        <v>200000</v>
      </c>
      <c r="D66" s="31">
        <f t="shared" si="6"/>
        <v>200000</v>
      </c>
      <c r="E66" s="31">
        <f t="shared" si="6"/>
        <v>200000</v>
      </c>
      <c r="F66" s="31">
        <f t="shared" si="6"/>
        <v>0</v>
      </c>
      <c r="G66" s="31">
        <f t="shared" si="6"/>
        <v>0</v>
      </c>
      <c r="H66" s="31">
        <f t="shared" si="6"/>
        <v>0</v>
      </c>
      <c r="I66" s="20"/>
    </row>
    <row r="67" spans="1:9" ht="54.75" hidden="1" customHeight="1" outlineLevel="1" x14ac:dyDescent="0.2">
      <c r="A67" s="30" t="s">
        <v>121</v>
      </c>
      <c r="B67" s="17" t="s">
        <v>122</v>
      </c>
      <c r="C67" s="18">
        <v>200000</v>
      </c>
      <c r="D67" s="18">
        <v>200000</v>
      </c>
      <c r="E67" s="18">
        <v>200000</v>
      </c>
      <c r="F67" s="19"/>
      <c r="G67" s="22"/>
      <c r="H67" s="22"/>
      <c r="I67" s="20"/>
    </row>
    <row r="68" spans="1:9" ht="14.45" hidden="1" customHeight="1" x14ac:dyDescent="0.2">
      <c r="A68" s="25"/>
      <c r="B68" s="26" t="s">
        <v>123</v>
      </c>
      <c r="C68" s="14">
        <f t="shared" ref="C68:H68" si="7">SUM(C69:C71)</f>
        <v>600000</v>
      </c>
      <c r="D68" s="14">
        <f t="shared" si="7"/>
        <v>600000</v>
      </c>
      <c r="E68" s="14">
        <f t="shared" si="7"/>
        <v>600000</v>
      </c>
      <c r="F68" s="14">
        <f t="shared" si="7"/>
        <v>0</v>
      </c>
      <c r="G68" s="14">
        <f t="shared" si="7"/>
        <v>0</v>
      </c>
      <c r="H68" s="14">
        <f t="shared" si="7"/>
        <v>0</v>
      </c>
      <c r="I68" s="20"/>
    </row>
    <row r="69" spans="1:9" ht="64.5" hidden="1" customHeight="1" outlineLevel="1" x14ac:dyDescent="0.2">
      <c r="A69" s="16" t="s">
        <v>124</v>
      </c>
      <c r="B69" s="17" t="s">
        <v>125</v>
      </c>
      <c r="C69" s="18">
        <v>100000</v>
      </c>
      <c r="D69" s="18">
        <v>100000</v>
      </c>
      <c r="E69" s="18">
        <v>100000</v>
      </c>
      <c r="F69" s="14"/>
      <c r="G69" s="14"/>
      <c r="H69" s="14"/>
      <c r="I69" s="20"/>
    </row>
    <row r="70" spans="1:9" ht="78.75" hidden="1" customHeight="1" outlineLevel="1" x14ac:dyDescent="0.2">
      <c r="A70" s="16" t="s">
        <v>126</v>
      </c>
      <c r="B70" s="17" t="s">
        <v>127</v>
      </c>
      <c r="C70" s="18">
        <v>200000</v>
      </c>
      <c r="D70" s="18">
        <v>200000</v>
      </c>
      <c r="E70" s="18">
        <v>200000</v>
      </c>
      <c r="F70" s="14"/>
      <c r="G70" s="14"/>
      <c r="H70" s="14"/>
      <c r="I70" s="20"/>
    </row>
    <row r="71" spans="1:9" ht="39.75" hidden="1" customHeight="1" outlineLevel="1" x14ac:dyDescent="0.2">
      <c r="A71" s="16" t="s">
        <v>128</v>
      </c>
      <c r="B71" s="17" t="s">
        <v>129</v>
      </c>
      <c r="C71" s="18">
        <v>300000</v>
      </c>
      <c r="D71" s="18">
        <v>300000</v>
      </c>
      <c r="E71" s="18">
        <v>300000</v>
      </c>
      <c r="F71" s="21"/>
      <c r="G71" s="22"/>
      <c r="H71" s="22"/>
      <c r="I71" s="20"/>
    </row>
    <row r="72" spans="1:9" ht="15" hidden="1" customHeight="1" x14ac:dyDescent="0.2">
      <c r="A72" s="16"/>
      <c r="B72" s="13" t="s">
        <v>130</v>
      </c>
      <c r="C72" s="31">
        <f t="shared" ref="C72:H72" si="8">SUM(C73:C75)</f>
        <v>550000</v>
      </c>
      <c r="D72" s="31">
        <f t="shared" si="8"/>
        <v>550000</v>
      </c>
      <c r="E72" s="31">
        <f t="shared" si="8"/>
        <v>550000</v>
      </c>
      <c r="F72" s="31">
        <f t="shared" si="8"/>
        <v>0</v>
      </c>
      <c r="G72" s="31">
        <f t="shared" si="8"/>
        <v>0</v>
      </c>
      <c r="H72" s="31">
        <f t="shared" si="8"/>
        <v>0</v>
      </c>
      <c r="I72" s="20"/>
    </row>
    <row r="73" spans="1:9" ht="40.5" hidden="1" customHeight="1" outlineLevel="1" x14ac:dyDescent="0.2">
      <c r="A73" s="16" t="s">
        <v>131</v>
      </c>
      <c r="B73" s="17" t="s">
        <v>132</v>
      </c>
      <c r="C73" s="18">
        <v>150000</v>
      </c>
      <c r="D73" s="18">
        <v>150000</v>
      </c>
      <c r="E73" s="18">
        <v>150000</v>
      </c>
      <c r="F73" s="21"/>
      <c r="G73" s="22"/>
      <c r="H73" s="22"/>
      <c r="I73" s="20"/>
    </row>
    <row r="74" spans="1:9" ht="39.75" hidden="1" customHeight="1" outlineLevel="1" x14ac:dyDescent="0.2">
      <c r="A74" s="16" t="s">
        <v>133</v>
      </c>
      <c r="B74" s="17" t="s">
        <v>134</v>
      </c>
      <c r="C74" s="18">
        <v>300000</v>
      </c>
      <c r="D74" s="18">
        <v>300000</v>
      </c>
      <c r="E74" s="18">
        <v>300000</v>
      </c>
      <c r="F74" s="21"/>
      <c r="G74" s="22"/>
      <c r="H74" s="22"/>
      <c r="I74" s="20"/>
    </row>
    <row r="75" spans="1:9" ht="39.75" hidden="1" customHeight="1" outlineLevel="1" x14ac:dyDescent="0.2">
      <c r="A75" s="16" t="s">
        <v>135</v>
      </c>
      <c r="B75" s="17" t="s">
        <v>136</v>
      </c>
      <c r="C75" s="18">
        <v>100000</v>
      </c>
      <c r="D75" s="18">
        <v>100000</v>
      </c>
      <c r="E75" s="18">
        <v>100000</v>
      </c>
      <c r="F75" s="21"/>
      <c r="G75" s="22"/>
      <c r="H75" s="22"/>
      <c r="I75" s="20"/>
    </row>
    <row r="76" spans="1:9" ht="15.75" hidden="1" customHeight="1" x14ac:dyDescent="0.2">
      <c r="A76" s="25"/>
      <c r="B76" s="13" t="s">
        <v>137</v>
      </c>
      <c r="C76" s="14">
        <f t="shared" ref="C76:H76" si="9">SUM(C77:C89)</f>
        <v>1452043</v>
      </c>
      <c r="D76" s="14">
        <f t="shared" si="9"/>
        <v>1452043</v>
      </c>
      <c r="E76" s="14">
        <f t="shared" si="9"/>
        <v>1452043</v>
      </c>
      <c r="F76" s="14">
        <f t="shared" si="9"/>
        <v>0</v>
      </c>
      <c r="G76" s="14">
        <f t="shared" si="9"/>
        <v>0</v>
      </c>
      <c r="H76" s="14">
        <f t="shared" si="9"/>
        <v>0</v>
      </c>
      <c r="I76" s="20"/>
    </row>
    <row r="77" spans="1:9" ht="66.75" hidden="1" customHeight="1" outlineLevel="1" x14ac:dyDescent="0.2">
      <c r="A77" s="16" t="s">
        <v>138</v>
      </c>
      <c r="B77" s="17" t="s">
        <v>139</v>
      </c>
      <c r="C77" s="18">
        <v>85000</v>
      </c>
      <c r="D77" s="18">
        <v>85000</v>
      </c>
      <c r="E77" s="18">
        <v>85000</v>
      </c>
      <c r="F77" s="14"/>
      <c r="G77" s="14"/>
      <c r="H77" s="14"/>
      <c r="I77" s="20"/>
    </row>
    <row r="78" spans="1:9" ht="57" hidden="1" customHeight="1" outlineLevel="1" x14ac:dyDescent="0.2">
      <c r="A78" s="16" t="s">
        <v>140</v>
      </c>
      <c r="B78" s="17" t="s">
        <v>141</v>
      </c>
      <c r="C78" s="18">
        <v>250000</v>
      </c>
      <c r="D78" s="18">
        <v>250000</v>
      </c>
      <c r="E78" s="18">
        <v>250000</v>
      </c>
      <c r="F78" s="14"/>
      <c r="G78" s="14"/>
      <c r="H78" s="14"/>
      <c r="I78" s="20"/>
    </row>
    <row r="79" spans="1:9" ht="64.5" hidden="1" customHeight="1" outlineLevel="1" x14ac:dyDescent="0.2">
      <c r="A79" s="16" t="s">
        <v>142</v>
      </c>
      <c r="B79" s="17" t="s">
        <v>143</v>
      </c>
      <c r="C79" s="18">
        <v>30000</v>
      </c>
      <c r="D79" s="18">
        <v>30000</v>
      </c>
      <c r="E79" s="18">
        <v>30000</v>
      </c>
      <c r="F79" s="14"/>
      <c r="G79" s="14"/>
      <c r="H79" s="14"/>
      <c r="I79" s="20"/>
    </row>
    <row r="80" spans="1:9" ht="78.75" hidden="1" customHeight="1" outlineLevel="1" x14ac:dyDescent="0.2">
      <c r="A80" s="16" t="s">
        <v>144</v>
      </c>
      <c r="B80" s="17" t="s">
        <v>145</v>
      </c>
      <c r="C80" s="18">
        <v>55570</v>
      </c>
      <c r="D80" s="18">
        <v>55570</v>
      </c>
      <c r="E80" s="18">
        <v>55570</v>
      </c>
      <c r="F80" s="14"/>
      <c r="G80" s="14"/>
      <c r="H80" s="14"/>
      <c r="I80" s="20"/>
    </row>
    <row r="81" spans="1:9" ht="66" hidden="1" customHeight="1" outlineLevel="1" x14ac:dyDescent="0.2">
      <c r="A81" s="16" t="s">
        <v>146</v>
      </c>
      <c r="B81" s="17" t="s">
        <v>147</v>
      </c>
      <c r="C81" s="18">
        <v>118200</v>
      </c>
      <c r="D81" s="18">
        <v>118200</v>
      </c>
      <c r="E81" s="18">
        <v>118200</v>
      </c>
      <c r="F81" s="14"/>
      <c r="G81" s="14"/>
      <c r="H81" s="14"/>
      <c r="I81" s="20"/>
    </row>
    <row r="82" spans="1:9" ht="79.5" hidden="1" customHeight="1" outlineLevel="1" x14ac:dyDescent="0.2">
      <c r="A82" s="16" t="s">
        <v>148</v>
      </c>
      <c r="B82" s="17" t="s">
        <v>149</v>
      </c>
      <c r="C82" s="18">
        <v>82788</v>
      </c>
      <c r="D82" s="18">
        <v>82788</v>
      </c>
      <c r="E82" s="18">
        <v>82788</v>
      </c>
      <c r="F82" s="14"/>
      <c r="G82" s="14"/>
      <c r="H82" s="14"/>
      <c r="I82" s="20"/>
    </row>
    <row r="83" spans="1:9" ht="66.75" hidden="1" customHeight="1" outlineLevel="1" x14ac:dyDescent="0.2">
      <c r="A83" s="16" t="s">
        <v>150</v>
      </c>
      <c r="B83" s="17" t="s">
        <v>151</v>
      </c>
      <c r="C83" s="18">
        <v>80485</v>
      </c>
      <c r="D83" s="18">
        <v>80485</v>
      </c>
      <c r="E83" s="18">
        <v>80485</v>
      </c>
      <c r="F83" s="14"/>
      <c r="G83" s="14"/>
      <c r="H83" s="14"/>
      <c r="I83" s="20"/>
    </row>
    <row r="84" spans="1:9" ht="67.5" hidden="1" customHeight="1" outlineLevel="1" x14ac:dyDescent="0.2">
      <c r="A84" s="16" t="s">
        <v>152</v>
      </c>
      <c r="B84" s="17" t="s">
        <v>153</v>
      </c>
      <c r="C84" s="18">
        <v>150000</v>
      </c>
      <c r="D84" s="18">
        <v>150000</v>
      </c>
      <c r="E84" s="18">
        <v>150000</v>
      </c>
      <c r="F84" s="14"/>
      <c r="G84" s="14"/>
      <c r="H84" s="14"/>
      <c r="I84" s="20"/>
    </row>
    <row r="85" spans="1:9" ht="69" hidden="1" customHeight="1" outlineLevel="1" x14ac:dyDescent="0.2">
      <c r="A85" s="16" t="s">
        <v>154</v>
      </c>
      <c r="B85" s="17" t="s">
        <v>155</v>
      </c>
      <c r="C85" s="18">
        <v>100000</v>
      </c>
      <c r="D85" s="18">
        <v>100000</v>
      </c>
      <c r="E85" s="18">
        <v>100000</v>
      </c>
      <c r="F85" s="14"/>
      <c r="G85" s="14"/>
      <c r="H85" s="14"/>
      <c r="I85" s="20"/>
    </row>
    <row r="86" spans="1:9" ht="72" hidden="1" customHeight="1" outlineLevel="1" x14ac:dyDescent="0.2">
      <c r="A86" s="16" t="s">
        <v>156</v>
      </c>
      <c r="B86" s="17" t="s">
        <v>157</v>
      </c>
      <c r="C86" s="18">
        <v>100000</v>
      </c>
      <c r="D86" s="18">
        <v>100000</v>
      </c>
      <c r="E86" s="18">
        <v>100000</v>
      </c>
      <c r="F86" s="14"/>
      <c r="G86" s="14"/>
      <c r="H86" s="14"/>
      <c r="I86" s="20"/>
    </row>
    <row r="87" spans="1:9" ht="66.75" hidden="1" customHeight="1" outlineLevel="1" x14ac:dyDescent="0.2">
      <c r="A87" s="16" t="s">
        <v>158</v>
      </c>
      <c r="B87" s="17" t="s">
        <v>159</v>
      </c>
      <c r="C87" s="18">
        <v>122200</v>
      </c>
      <c r="D87" s="18">
        <v>122200</v>
      </c>
      <c r="E87" s="18">
        <v>122200</v>
      </c>
      <c r="F87" s="14"/>
      <c r="G87" s="14"/>
      <c r="H87" s="14"/>
      <c r="I87" s="20"/>
    </row>
    <row r="88" spans="1:9" ht="80.25" hidden="1" customHeight="1" outlineLevel="1" x14ac:dyDescent="0.2">
      <c r="A88" s="16" t="s">
        <v>160</v>
      </c>
      <c r="B88" s="17" t="s">
        <v>161</v>
      </c>
      <c r="C88" s="18">
        <v>157800</v>
      </c>
      <c r="D88" s="18">
        <v>157800</v>
      </c>
      <c r="E88" s="18">
        <v>157800</v>
      </c>
      <c r="F88" s="19"/>
      <c r="G88" s="22"/>
      <c r="H88" s="22"/>
      <c r="I88" s="20"/>
    </row>
    <row r="89" spans="1:9" ht="63.75" hidden="1" customHeight="1" outlineLevel="1" x14ac:dyDescent="0.2">
      <c r="A89" s="16" t="s">
        <v>162</v>
      </c>
      <c r="B89" s="17" t="s">
        <v>163</v>
      </c>
      <c r="C89" s="18">
        <v>120000</v>
      </c>
      <c r="D89" s="18">
        <v>120000</v>
      </c>
      <c r="E89" s="18">
        <v>120000</v>
      </c>
      <c r="F89" s="19"/>
      <c r="G89" s="22"/>
      <c r="H89" s="22"/>
      <c r="I89" s="20"/>
    </row>
    <row r="90" spans="1:9" collapsed="1" x14ac:dyDescent="0.2">
      <c r="A90" s="25"/>
      <c r="B90" s="13" t="s">
        <v>164</v>
      </c>
      <c r="C90" s="14">
        <f t="shared" ref="C90:H90" si="10">SUM(C91:C92)</f>
        <v>300000</v>
      </c>
      <c r="D90" s="14">
        <f t="shared" si="10"/>
        <v>300000</v>
      </c>
      <c r="E90" s="14">
        <f t="shared" si="10"/>
        <v>300000</v>
      </c>
      <c r="F90" s="14">
        <f t="shared" si="10"/>
        <v>150000</v>
      </c>
      <c r="G90" s="14">
        <f t="shared" si="10"/>
        <v>0</v>
      </c>
      <c r="H90" s="14">
        <f t="shared" si="10"/>
        <v>0</v>
      </c>
      <c r="I90" s="20"/>
    </row>
    <row r="91" spans="1:9" ht="53.25" customHeight="1" outlineLevel="1" x14ac:dyDescent="0.2">
      <c r="A91" s="16" t="s">
        <v>165</v>
      </c>
      <c r="B91" s="17" t="s">
        <v>166</v>
      </c>
      <c r="C91" s="18">
        <v>150000</v>
      </c>
      <c r="D91" s="18">
        <v>150000</v>
      </c>
      <c r="E91" s="18">
        <v>150000</v>
      </c>
      <c r="F91" s="27">
        <v>150000</v>
      </c>
      <c r="G91" s="32"/>
      <c r="H91" s="32">
        <v>0</v>
      </c>
      <c r="I91" s="20"/>
    </row>
    <row r="92" spans="1:9" ht="60.6" customHeight="1" outlineLevel="1" x14ac:dyDescent="0.2">
      <c r="A92" s="16" t="s">
        <v>167</v>
      </c>
      <c r="B92" s="17" t="s">
        <v>168</v>
      </c>
      <c r="C92" s="18">
        <v>150000</v>
      </c>
      <c r="D92" s="18">
        <v>150000</v>
      </c>
      <c r="E92" s="18">
        <v>150000</v>
      </c>
      <c r="F92" s="27"/>
      <c r="G92" s="32"/>
      <c r="H92" s="32"/>
      <c r="I92" s="20" t="s">
        <v>169</v>
      </c>
    </row>
    <row r="93" spans="1:9" ht="12.75" hidden="1" customHeight="1" x14ac:dyDescent="0.2">
      <c r="A93" s="16"/>
      <c r="B93" s="13" t="s">
        <v>170</v>
      </c>
      <c r="C93" s="31">
        <f t="shared" ref="C93:H93" si="11">C94</f>
        <v>100000</v>
      </c>
      <c r="D93" s="31">
        <f t="shared" si="11"/>
        <v>100000</v>
      </c>
      <c r="E93" s="31">
        <f t="shared" si="11"/>
        <v>100000</v>
      </c>
      <c r="F93" s="31">
        <f t="shared" si="11"/>
        <v>0</v>
      </c>
      <c r="G93" s="31">
        <f t="shared" si="11"/>
        <v>0</v>
      </c>
      <c r="H93" s="31">
        <f t="shared" si="11"/>
        <v>0</v>
      </c>
      <c r="I93" s="20"/>
    </row>
    <row r="94" spans="1:9" ht="55.5" hidden="1" customHeight="1" outlineLevel="1" x14ac:dyDescent="0.2">
      <c r="A94" s="16" t="s">
        <v>171</v>
      </c>
      <c r="B94" s="17" t="s">
        <v>172</v>
      </c>
      <c r="C94" s="18">
        <v>100000</v>
      </c>
      <c r="D94" s="18">
        <v>100000</v>
      </c>
      <c r="E94" s="18">
        <v>100000</v>
      </c>
      <c r="F94" s="21"/>
      <c r="G94" s="22"/>
      <c r="H94" s="22"/>
      <c r="I94" s="20"/>
    </row>
    <row r="95" spans="1:9" hidden="1" x14ac:dyDescent="0.2">
      <c r="A95" s="29"/>
      <c r="B95" s="13" t="s">
        <v>173</v>
      </c>
      <c r="C95" s="14">
        <f t="shared" ref="C95:H95" si="12">SUM(C96:C97)</f>
        <v>795000</v>
      </c>
      <c r="D95" s="14">
        <f t="shared" si="12"/>
        <v>795000</v>
      </c>
      <c r="E95" s="14">
        <f t="shared" si="12"/>
        <v>795000</v>
      </c>
      <c r="F95" s="14">
        <f t="shared" si="12"/>
        <v>0</v>
      </c>
      <c r="G95" s="14">
        <f t="shared" si="12"/>
        <v>0</v>
      </c>
      <c r="H95" s="14">
        <f t="shared" si="12"/>
        <v>0</v>
      </c>
      <c r="I95" s="20"/>
    </row>
    <row r="96" spans="1:9" ht="41.25" hidden="1" customHeight="1" outlineLevel="2" x14ac:dyDescent="0.2">
      <c r="A96" s="16" t="s">
        <v>174</v>
      </c>
      <c r="B96" s="17" t="s">
        <v>175</v>
      </c>
      <c r="C96" s="18">
        <v>250000</v>
      </c>
      <c r="D96" s="18">
        <v>250000</v>
      </c>
      <c r="E96" s="18">
        <v>250000</v>
      </c>
      <c r="F96" s="19"/>
      <c r="G96" s="19"/>
      <c r="H96" s="19"/>
      <c r="I96" s="20"/>
    </row>
    <row r="97" spans="1:9" ht="52.5" hidden="1" customHeight="1" outlineLevel="2" x14ac:dyDescent="0.2">
      <c r="A97" s="16" t="s">
        <v>176</v>
      </c>
      <c r="B97" s="17" t="s">
        <v>177</v>
      </c>
      <c r="C97" s="18">
        <v>545000</v>
      </c>
      <c r="D97" s="18">
        <v>545000</v>
      </c>
      <c r="E97" s="18">
        <v>545000</v>
      </c>
      <c r="F97" s="19"/>
      <c r="G97" s="19"/>
      <c r="H97" s="19"/>
      <c r="I97" s="20"/>
    </row>
    <row r="98" spans="1:9" hidden="1" x14ac:dyDescent="0.2">
      <c r="A98" s="25"/>
      <c r="B98" s="13" t="s">
        <v>178</v>
      </c>
      <c r="C98" s="14">
        <f t="shared" ref="C98:H98" si="13">SUM(C99:C101)</f>
        <v>400000</v>
      </c>
      <c r="D98" s="14">
        <f t="shared" si="13"/>
        <v>400000</v>
      </c>
      <c r="E98" s="14">
        <f t="shared" si="13"/>
        <v>400000</v>
      </c>
      <c r="F98" s="14">
        <f t="shared" si="13"/>
        <v>0</v>
      </c>
      <c r="G98" s="14">
        <f t="shared" si="13"/>
        <v>0</v>
      </c>
      <c r="H98" s="14">
        <f t="shared" si="13"/>
        <v>0</v>
      </c>
      <c r="I98" s="20"/>
    </row>
    <row r="99" spans="1:9" ht="54.75" hidden="1" customHeight="1" outlineLevel="1" x14ac:dyDescent="0.2">
      <c r="A99" s="16" t="s">
        <v>179</v>
      </c>
      <c r="B99" s="17" t="s">
        <v>180</v>
      </c>
      <c r="C99" s="18">
        <v>200000</v>
      </c>
      <c r="D99" s="18">
        <v>200000</v>
      </c>
      <c r="E99" s="18">
        <v>200000</v>
      </c>
      <c r="F99" s="19"/>
      <c r="G99" s="19"/>
      <c r="H99" s="19"/>
      <c r="I99" s="20"/>
    </row>
    <row r="100" spans="1:9" ht="43.15" hidden="1" customHeight="1" outlineLevel="1" x14ac:dyDescent="0.2">
      <c r="A100" s="16" t="s">
        <v>181</v>
      </c>
      <c r="B100" s="17" t="s">
        <v>182</v>
      </c>
      <c r="C100" s="18">
        <v>50000</v>
      </c>
      <c r="D100" s="18">
        <v>50000</v>
      </c>
      <c r="E100" s="18">
        <v>50000</v>
      </c>
      <c r="F100" s="19"/>
      <c r="G100" s="19"/>
      <c r="H100" s="19"/>
      <c r="I100" s="20"/>
    </row>
    <row r="101" spans="1:9" ht="57" hidden="1" customHeight="1" outlineLevel="1" x14ac:dyDescent="0.2">
      <c r="A101" s="16" t="s">
        <v>183</v>
      </c>
      <c r="B101" s="17" t="s">
        <v>184</v>
      </c>
      <c r="C101" s="18">
        <v>150000</v>
      </c>
      <c r="D101" s="18">
        <v>150000</v>
      </c>
      <c r="E101" s="18">
        <v>150000</v>
      </c>
      <c r="F101" s="19"/>
      <c r="G101" s="19"/>
      <c r="H101" s="19"/>
      <c r="I101" s="20"/>
    </row>
    <row r="102" spans="1:9" hidden="1" x14ac:dyDescent="0.2">
      <c r="A102" s="25"/>
      <c r="B102" s="13" t="s">
        <v>185</v>
      </c>
      <c r="C102" s="14">
        <f t="shared" ref="C102:H102" si="14">SUM(C103:C111)</f>
        <v>2275300</v>
      </c>
      <c r="D102" s="14">
        <f t="shared" si="14"/>
        <v>2275300</v>
      </c>
      <c r="E102" s="14">
        <f t="shared" si="14"/>
        <v>2275300</v>
      </c>
      <c r="F102" s="14">
        <f t="shared" si="14"/>
        <v>0</v>
      </c>
      <c r="G102" s="14">
        <f t="shared" si="14"/>
        <v>0</v>
      </c>
      <c r="H102" s="14">
        <f t="shared" si="14"/>
        <v>0</v>
      </c>
      <c r="I102" s="20"/>
    </row>
    <row r="103" spans="1:9" ht="53.25" hidden="1" customHeight="1" outlineLevel="1" x14ac:dyDescent="0.2">
      <c r="A103" s="16" t="s">
        <v>186</v>
      </c>
      <c r="B103" s="17" t="s">
        <v>187</v>
      </c>
      <c r="C103" s="18">
        <v>90000</v>
      </c>
      <c r="D103" s="18">
        <v>90000</v>
      </c>
      <c r="E103" s="18">
        <v>90000</v>
      </c>
      <c r="F103" s="19"/>
      <c r="G103" s="19"/>
      <c r="H103" s="19"/>
      <c r="I103" s="20"/>
    </row>
    <row r="104" spans="1:9" ht="39.75" hidden="1" customHeight="1" outlineLevel="1" x14ac:dyDescent="0.2">
      <c r="A104" s="16" t="s">
        <v>188</v>
      </c>
      <c r="B104" s="17" t="s">
        <v>189</v>
      </c>
      <c r="C104" s="18">
        <v>200000</v>
      </c>
      <c r="D104" s="18">
        <v>200000</v>
      </c>
      <c r="E104" s="18">
        <v>200000</v>
      </c>
      <c r="F104" s="19"/>
      <c r="G104" s="19"/>
      <c r="H104" s="19"/>
      <c r="I104" s="20"/>
    </row>
    <row r="105" spans="1:9" ht="40.9" hidden="1" customHeight="1" outlineLevel="1" x14ac:dyDescent="0.2">
      <c r="A105" s="16" t="s">
        <v>190</v>
      </c>
      <c r="B105" s="17" t="s">
        <v>191</v>
      </c>
      <c r="C105" s="18">
        <v>150000</v>
      </c>
      <c r="D105" s="18">
        <v>150000</v>
      </c>
      <c r="E105" s="18">
        <v>150000</v>
      </c>
      <c r="F105" s="19"/>
      <c r="G105" s="19"/>
      <c r="H105" s="19"/>
      <c r="I105" s="20"/>
    </row>
    <row r="106" spans="1:9" ht="67.5" hidden="1" customHeight="1" outlineLevel="1" x14ac:dyDescent="0.2">
      <c r="A106" s="16" t="s">
        <v>192</v>
      </c>
      <c r="B106" s="17" t="s">
        <v>193</v>
      </c>
      <c r="C106" s="18">
        <v>250400</v>
      </c>
      <c r="D106" s="18">
        <v>250400</v>
      </c>
      <c r="E106" s="18">
        <v>250400</v>
      </c>
      <c r="F106" s="19"/>
      <c r="G106" s="19"/>
      <c r="H106" s="19"/>
      <c r="I106" s="20"/>
    </row>
    <row r="107" spans="1:9" ht="69" hidden="1" customHeight="1" outlineLevel="1" x14ac:dyDescent="0.2">
      <c r="A107" s="16" t="s">
        <v>194</v>
      </c>
      <c r="B107" s="17" t="s">
        <v>195</v>
      </c>
      <c r="C107" s="18">
        <v>619900</v>
      </c>
      <c r="D107" s="18">
        <v>619900</v>
      </c>
      <c r="E107" s="18">
        <v>619900</v>
      </c>
      <c r="F107" s="19"/>
      <c r="G107" s="19"/>
      <c r="H107" s="19"/>
      <c r="I107" s="20"/>
    </row>
    <row r="108" spans="1:9" ht="67.5" hidden="1" customHeight="1" outlineLevel="1" x14ac:dyDescent="0.2">
      <c r="A108" s="16" t="s">
        <v>196</v>
      </c>
      <c r="B108" s="17" t="s">
        <v>197</v>
      </c>
      <c r="C108" s="18">
        <v>200000</v>
      </c>
      <c r="D108" s="18">
        <v>200000</v>
      </c>
      <c r="E108" s="18">
        <v>200000</v>
      </c>
      <c r="F108" s="19"/>
      <c r="G108" s="19"/>
      <c r="H108" s="19"/>
      <c r="I108" s="20"/>
    </row>
    <row r="109" spans="1:9" ht="54" hidden="1" customHeight="1" outlineLevel="1" x14ac:dyDescent="0.2">
      <c r="A109" s="16" t="s">
        <v>198</v>
      </c>
      <c r="B109" s="17" t="s">
        <v>199</v>
      </c>
      <c r="C109" s="18">
        <v>300000</v>
      </c>
      <c r="D109" s="18">
        <v>300000</v>
      </c>
      <c r="E109" s="18">
        <v>300000</v>
      </c>
      <c r="F109" s="19"/>
      <c r="G109" s="19"/>
      <c r="H109" s="19"/>
      <c r="I109" s="20"/>
    </row>
    <row r="110" spans="1:9" ht="64.5" hidden="1" customHeight="1" outlineLevel="1" x14ac:dyDescent="0.2">
      <c r="A110" s="16" t="s">
        <v>200</v>
      </c>
      <c r="B110" s="17" t="s">
        <v>201</v>
      </c>
      <c r="C110" s="18">
        <v>150000</v>
      </c>
      <c r="D110" s="18">
        <v>150000</v>
      </c>
      <c r="E110" s="18">
        <v>150000</v>
      </c>
      <c r="F110" s="19"/>
      <c r="G110" s="19"/>
      <c r="H110" s="19"/>
      <c r="I110" s="20"/>
    </row>
    <row r="111" spans="1:9" ht="79.5" hidden="1" customHeight="1" outlineLevel="1" x14ac:dyDescent="0.2">
      <c r="A111" s="16" t="s">
        <v>202</v>
      </c>
      <c r="B111" s="17" t="s">
        <v>203</v>
      </c>
      <c r="C111" s="18">
        <v>315000</v>
      </c>
      <c r="D111" s="18">
        <v>315000</v>
      </c>
      <c r="E111" s="18">
        <v>315000</v>
      </c>
      <c r="F111" s="19"/>
      <c r="G111" s="19"/>
      <c r="H111" s="19"/>
      <c r="I111" s="20"/>
    </row>
    <row r="112" spans="1:9" ht="14.25" hidden="1" customHeight="1" x14ac:dyDescent="0.2">
      <c r="A112" s="25"/>
      <c r="B112" s="26" t="s">
        <v>204</v>
      </c>
      <c r="C112" s="14">
        <f t="shared" ref="C112:H112" si="15">SUM(C113:C126)</f>
        <v>2302081</v>
      </c>
      <c r="D112" s="14">
        <f t="shared" si="15"/>
        <v>2302081</v>
      </c>
      <c r="E112" s="14">
        <f t="shared" si="15"/>
        <v>2302081</v>
      </c>
      <c r="F112" s="14">
        <f t="shared" si="15"/>
        <v>0</v>
      </c>
      <c r="G112" s="14">
        <f t="shared" si="15"/>
        <v>0</v>
      </c>
      <c r="H112" s="14">
        <f t="shared" si="15"/>
        <v>0</v>
      </c>
      <c r="I112" s="20"/>
    </row>
    <row r="113" spans="1:9" ht="67.5" hidden="1" customHeight="1" outlineLevel="1" x14ac:dyDescent="0.2">
      <c r="A113" s="33" t="s">
        <v>205</v>
      </c>
      <c r="B113" s="17" t="s">
        <v>206</v>
      </c>
      <c r="C113" s="18">
        <v>100000</v>
      </c>
      <c r="D113" s="18">
        <v>100000</v>
      </c>
      <c r="E113" s="18">
        <v>100000</v>
      </c>
      <c r="F113" s="14"/>
      <c r="G113" s="14"/>
      <c r="H113" s="14"/>
      <c r="I113" s="20"/>
    </row>
    <row r="114" spans="1:9" ht="53.25" hidden="1" customHeight="1" outlineLevel="1" x14ac:dyDescent="0.2">
      <c r="A114" s="16" t="s">
        <v>207</v>
      </c>
      <c r="B114" s="17" t="s">
        <v>208</v>
      </c>
      <c r="C114" s="18">
        <v>100000</v>
      </c>
      <c r="D114" s="18">
        <v>100000</v>
      </c>
      <c r="E114" s="18">
        <v>100000</v>
      </c>
      <c r="F114" s="14"/>
      <c r="G114" s="14"/>
      <c r="H114" s="14"/>
      <c r="I114" s="20"/>
    </row>
    <row r="115" spans="1:9" ht="39.75" hidden="1" customHeight="1" outlineLevel="1" x14ac:dyDescent="0.2">
      <c r="A115" s="30" t="s">
        <v>209</v>
      </c>
      <c r="B115" s="17" t="s">
        <v>210</v>
      </c>
      <c r="C115" s="18">
        <v>150000</v>
      </c>
      <c r="D115" s="18">
        <v>150000</v>
      </c>
      <c r="E115" s="18">
        <v>150000</v>
      </c>
      <c r="F115" s="14"/>
      <c r="G115" s="14"/>
      <c r="H115" s="14"/>
      <c r="I115" s="20"/>
    </row>
    <row r="116" spans="1:9" ht="57" hidden="1" customHeight="1" outlineLevel="1" x14ac:dyDescent="0.2">
      <c r="A116" s="16" t="s">
        <v>211</v>
      </c>
      <c r="B116" s="17" t="s">
        <v>212</v>
      </c>
      <c r="C116" s="18">
        <v>150000</v>
      </c>
      <c r="D116" s="18">
        <v>150000</v>
      </c>
      <c r="E116" s="18">
        <v>150000</v>
      </c>
      <c r="F116" s="14"/>
      <c r="G116" s="14"/>
      <c r="H116" s="14"/>
      <c r="I116" s="20"/>
    </row>
    <row r="117" spans="1:9" ht="54" hidden="1" customHeight="1" outlineLevel="1" x14ac:dyDescent="0.2">
      <c r="A117" s="16" t="s">
        <v>213</v>
      </c>
      <c r="B117" s="17" t="s">
        <v>214</v>
      </c>
      <c r="C117" s="18">
        <v>100000</v>
      </c>
      <c r="D117" s="18">
        <v>100000</v>
      </c>
      <c r="E117" s="18">
        <v>100000</v>
      </c>
      <c r="F117" s="14"/>
      <c r="G117" s="14"/>
      <c r="H117" s="14"/>
      <c r="I117" s="20"/>
    </row>
    <row r="118" spans="1:9" ht="64.5" hidden="1" customHeight="1" outlineLevel="1" x14ac:dyDescent="0.2">
      <c r="A118" s="16" t="s">
        <v>215</v>
      </c>
      <c r="B118" s="17" t="s">
        <v>216</v>
      </c>
      <c r="C118" s="18">
        <v>200000</v>
      </c>
      <c r="D118" s="18">
        <v>200000</v>
      </c>
      <c r="E118" s="18">
        <v>200000</v>
      </c>
      <c r="F118" s="14"/>
      <c r="G118" s="14"/>
      <c r="H118" s="14"/>
      <c r="I118" s="20"/>
    </row>
    <row r="119" spans="1:9" ht="54.75" hidden="1" customHeight="1" outlineLevel="1" x14ac:dyDescent="0.2">
      <c r="A119" s="16" t="s">
        <v>217</v>
      </c>
      <c r="B119" s="17" t="s">
        <v>218</v>
      </c>
      <c r="C119" s="18">
        <v>200000</v>
      </c>
      <c r="D119" s="18">
        <v>200000</v>
      </c>
      <c r="E119" s="18">
        <v>200000</v>
      </c>
      <c r="F119" s="19"/>
      <c r="G119" s="19"/>
      <c r="H119" s="19"/>
      <c r="I119" s="20"/>
    </row>
    <row r="120" spans="1:9" ht="66.75" hidden="1" customHeight="1" outlineLevel="1" x14ac:dyDescent="0.2">
      <c r="A120" s="16" t="s">
        <v>219</v>
      </c>
      <c r="B120" s="17" t="s">
        <v>220</v>
      </c>
      <c r="C120" s="18">
        <v>200000</v>
      </c>
      <c r="D120" s="18">
        <v>200000</v>
      </c>
      <c r="E120" s="18">
        <v>200000</v>
      </c>
      <c r="F120" s="19"/>
      <c r="G120" s="19"/>
      <c r="H120" s="19"/>
      <c r="I120" s="20"/>
    </row>
    <row r="121" spans="1:9" ht="69" hidden="1" customHeight="1" outlineLevel="1" x14ac:dyDescent="0.2">
      <c r="A121" s="16" t="s">
        <v>221</v>
      </c>
      <c r="B121" s="17" t="s">
        <v>222</v>
      </c>
      <c r="C121" s="18">
        <v>250000</v>
      </c>
      <c r="D121" s="18">
        <v>250000</v>
      </c>
      <c r="E121" s="18">
        <v>250000</v>
      </c>
      <c r="F121" s="19"/>
      <c r="G121" s="19"/>
      <c r="H121" s="19"/>
      <c r="I121" s="20"/>
    </row>
    <row r="122" spans="1:9" ht="54" hidden="1" customHeight="1" outlineLevel="1" x14ac:dyDescent="0.2">
      <c r="A122" s="16" t="s">
        <v>223</v>
      </c>
      <c r="B122" s="17" t="s">
        <v>224</v>
      </c>
      <c r="C122" s="18">
        <v>100000</v>
      </c>
      <c r="D122" s="18">
        <v>100000</v>
      </c>
      <c r="E122" s="18">
        <v>100000</v>
      </c>
      <c r="F122" s="19"/>
      <c r="G122" s="19"/>
      <c r="H122" s="19"/>
      <c r="I122" s="20"/>
    </row>
    <row r="123" spans="1:9" ht="41.25" hidden="1" customHeight="1" outlineLevel="1" x14ac:dyDescent="0.2">
      <c r="A123" s="16" t="s">
        <v>225</v>
      </c>
      <c r="B123" s="17" t="s">
        <v>226</v>
      </c>
      <c r="C123" s="18">
        <v>472081</v>
      </c>
      <c r="D123" s="18">
        <v>472081</v>
      </c>
      <c r="E123" s="18">
        <v>472081</v>
      </c>
      <c r="F123" s="19"/>
      <c r="G123" s="19"/>
      <c r="H123" s="19"/>
      <c r="I123" s="20"/>
    </row>
    <row r="124" spans="1:9" ht="55.5" hidden="1" customHeight="1" outlineLevel="1" x14ac:dyDescent="0.2">
      <c r="A124" s="16" t="s">
        <v>227</v>
      </c>
      <c r="B124" s="17" t="s">
        <v>228</v>
      </c>
      <c r="C124" s="18">
        <v>100000</v>
      </c>
      <c r="D124" s="18">
        <v>100000</v>
      </c>
      <c r="E124" s="18">
        <v>100000</v>
      </c>
      <c r="F124" s="19"/>
      <c r="G124" s="19"/>
      <c r="H124" s="19"/>
      <c r="I124" s="20"/>
    </row>
    <row r="125" spans="1:9" ht="55.15" hidden="1" customHeight="1" outlineLevel="1" x14ac:dyDescent="0.2">
      <c r="A125" s="16" t="s">
        <v>229</v>
      </c>
      <c r="B125" s="17" t="s">
        <v>230</v>
      </c>
      <c r="C125" s="18">
        <v>100000</v>
      </c>
      <c r="D125" s="18">
        <v>100000</v>
      </c>
      <c r="E125" s="18">
        <v>100000</v>
      </c>
      <c r="F125" s="19"/>
      <c r="G125" s="19"/>
      <c r="H125" s="19"/>
      <c r="I125" s="20"/>
    </row>
    <row r="126" spans="1:9" ht="53.25" hidden="1" customHeight="1" outlineLevel="1" x14ac:dyDescent="0.2">
      <c r="A126" s="16" t="s">
        <v>231</v>
      </c>
      <c r="B126" s="17" t="s">
        <v>232</v>
      </c>
      <c r="C126" s="18">
        <v>80000</v>
      </c>
      <c r="D126" s="18">
        <v>80000</v>
      </c>
      <c r="E126" s="18">
        <v>80000</v>
      </c>
      <c r="F126" s="19"/>
      <c r="G126" s="19"/>
      <c r="H126" s="19"/>
      <c r="I126" s="20"/>
    </row>
    <row r="127" spans="1:9" hidden="1" x14ac:dyDescent="0.2">
      <c r="A127" s="25"/>
      <c r="B127" s="13" t="s">
        <v>233</v>
      </c>
      <c r="C127" s="14">
        <f t="shared" ref="C127:H127" si="16">SUM(C128:C134)</f>
        <v>2240000</v>
      </c>
      <c r="D127" s="14">
        <f t="shared" si="16"/>
        <v>2240000</v>
      </c>
      <c r="E127" s="14">
        <f t="shared" si="16"/>
        <v>2240000</v>
      </c>
      <c r="F127" s="14">
        <f t="shared" si="16"/>
        <v>0</v>
      </c>
      <c r="G127" s="14">
        <f t="shared" si="16"/>
        <v>0</v>
      </c>
      <c r="H127" s="14">
        <f t="shared" si="16"/>
        <v>0</v>
      </c>
      <c r="I127" s="20"/>
    </row>
    <row r="128" spans="1:9" ht="52.5" hidden="1" customHeight="1" outlineLevel="1" x14ac:dyDescent="0.2">
      <c r="A128" s="16" t="s">
        <v>234</v>
      </c>
      <c r="B128" s="17" t="s">
        <v>235</v>
      </c>
      <c r="C128" s="18">
        <v>40000</v>
      </c>
      <c r="D128" s="18">
        <v>40000</v>
      </c>
      <c r="E128" s="18">
        <v>40000</v>
      </c>
      <c r="F128" s="19"/>
      <c r="G128" s="19"/>
      <c r="H128" s="19"/>
      <c r="I128" s="28"/>
    </row>
    <row r="129" spans="1:9" ht="53.45" hidden="1" customHeight="1" outlineLevel="1" x14ac:dyDescent="0.2">
      <c r="A129" s="16" t="s">
        <v>236</v>
      </c>
      <c r="B129" s="17" t="s">
        <v>237</v>
      </c>
      <c r="C129" s="18">
        <v>200000</v>
      </c>
      <c r="D129" s="18">
        <v>200000</v>
      </c>
      <c r="E129" s="18">
        <v>200000</v>
      </c>
      <c r="F129" s="19"/>
      <c r="G129" s="19"/>
      <c r="H129" s="19"/>
      <c r="I129" s="34"/>
    </row>
    <row r="130" spans="1:9" ht="41.25" hidden="1" customHeight="1" outlineLevel="1" x14ac:dyDescent="0.2">
      <c r="A130" s="16" t="s">
        <v>238</v>
      </c>
      <c r="B130" s="17" t="s">
        <v>239</v>
      </c>
      <c r="C130" s="18">
        <v>1000000</v>
      </c>
      <c r="D130" s="18">
        <v>1000000</v>
      </c>
      <c r="E130" s="18">
        <v>1000000</v>
      </c>
      <c r="F130" s="19"/>
      <c r="G130" s="19"/>
      <c r="H130" s="19"/>
      <c r="I130" s="35"/>
    </row>
    <row r="131" spans="1:9" ht="39.75" hidden="1" customHeight="1" outlineLevel="1" x14ac:dyDescent="0.2">
      <c r="A131" s="16" t="s">
        <v>240</v>
      </c>
      <c r="B131" s="17" t="s">
        <v>241</v>
      </c>
      <c r="C131" s="18">
        <v>300000</v>
      </c>
      <c r="D131" s="18">
        <v>300000</v>
      </c>
      <c r="E131" s="18">
        <v>300000</v>
      </c>
      <c r="F131" s="19"/>
      <c r="G131" s="19"/>
      <c r="H131" s="19"/>
      <c r="I131" s="34"/>
    </row>
    <row r="132" spans="1:9" ht="53.25" hidden="1" customHeight="1" outlineLevel="1" x14ac:dyDescent="0.2">
      <c r="A132" s="16" t="s">
        <v>242</v>
      </c>
      <c r="B132" s="17" t="s">
        <v>243</v>
      </c>
      <c r="C132" s="18">
        <v>200000</v>
      </c>
      <c r="D132" s="18">
        <v>200000</v>
      </c>
      <c r="E132" s="18">
        <v>200000</v>
      </c>
      <c r="F132" s="19"/>
      <c r="G132" s="19"/>
      <c r="H132" s="19"/>
      <c r="I132" s="35"/>
    </row>
    <row r="133" spans="1:9" ht="52.5" hidden="1" customHeight="1" outlineLevel="1" x14ac:dyDescent="0.2">
      <c r="A133" s="16" t="s">
        <v>244</v>
      </c>
      <c r="B133" s="17" t="s">
        <v>245</v>
      </c>
      <c r="C133" s="18">
        <v>100000</v>
      </c>
      <c r="D133" s="18">
        <v>100000</v>
      </c>
      <c r="E133" s="18">
        <v>100000</v>
      </c>
      <c r="F133" s="19"/>
      <c r="G133" s="19"/>
      <c r="H133" s="19"/>
      <c r="I133" s="34"/>
    </row>
    <row r="134" spans="1:9" ht="40.5" hidden="1" customHeight="1" outlineLevel="1" x14ac:dyDescent="0.2">
      <c r="A134" s="16" t="s">
        <v>246</v>
      </c>
      <c r="B134" s="17" t="s">
        <v>247</v>
      </c>
      <c r="C134" s="18">
        <v>400000</v>
      </c>
      <c r="D134" s="18">
        <v>400000</v>
      </c>
      <c r="E134" s="18">
        <v>400000</v>
      </c>
      <c r="F134" s="19"/>
      <c r="G134" s="19"/>
      <c r="H134" s="19"/>
      <c r="I134" s="35"/>
    </row>
    <row r="135" spans="1:9" hidden="1" x14ac:dyDescent="0.2">
      <c r="A135" s="29"/>
      <c r="B135" s="13" t="s">
        <v>248</v>
      </c>
      <c r="C135" s="14">
        <f t="shared" ref="C135:H135" si="17">SUM(C136:C149)</f>
        <v>3368400</v>
      </c>
      <c r="D135" s="14">
        <f t="shared" si="17"/>
        <v>3368400</v>
      </c>
      <c r="E135" s="14">
        <f t="shared" si="17"/>
        <v>3368400</v>
      </c>
      <c r="F135" s="14">
        <f t="shared" si="17"/>
        <v>0</v>
      </c>
      <c r="G135" s="14">
        <f t="shared" si="17"/>
        <v>0</v>
      </c>
      <c r="H135" s="14">
        <f t="shared" si="17"/>
        <v>0</v>
      </c>
      <c r="I135" s="20"/>
    </row>
    <row r="136" spans="1:9" ht="53.25" hidden="1" customHeight="1" outlineLevel="1" x14ac:dyDescent="0.2">
      <c r="A136" s="16" t="s">
        <v>249</v>
      </c>
      <c r="B136" s="17" t="s">
        <v>250</v>
      </c>
      <c r="C136" s="18">
        <v>123000</v>
      </c>
      <c r="D136" s="18">
        <v>123000</v>
      </c>
      <c r="E136" s="18">
        <v>123000</v>
      </c>
      <c r="F136" s="19"/>
      <c r="G136" s="19"/>
      <c r="H136" s="19"/>
      <c r="I136" s="20"/>
    </row>
    <row r="137" spans="1:9" ht="53.25" hidden="1" customHeight="1" outlineLevel="1" x14ac:dyDescent="0.2">
      <c r="A137" s="16" t="s">
        <v>251</v>
      </c>
      <c r="B137" s="17" t="s">
        <v>252</v>
      </c>
      <c r="C137" s="18">
        <v>150000</v>
      </c>
      <c r="D137" s="18">
        <v>150000</v>
      </c>
      <c r="E137" s="18">
        <v>150000</v>
      </c>
      <c r="F137" s="19"/>
      <c r="G137" s="19"/>
      <c r="H137" s="19"/>
      <c r="I137" s="20"/>
    </row>
    <row r="138" spans="1:9" ht="54.6" hidden="1" customHeight="1" outlineLevel="1" x14ac:dyDescent="0.2">
      <c r="A138" s="16" t="s">
        <v>253</v>
      </c>
      <c r="B138" s="17" t="s">
        <v>254</v>
      </c>
      <c r="C138" s="18">
        <v>30000</v>
      </c>
      <c r="D138" s="18">
        <v>30000</v>
      </c>
      <c r="E138" s="18">
        <v>30000</v>
      </c>
      <c r="F138" s="19"/>
      <c r="G138" s="19"/>
      <c r="H138" s="19"/>
      <c r="I138" s="20"/>
    </row>
    <row r="139" spans="1:9" ht="55.9" hidden="1" customHeight="1" outlineLevel="1" x14ac:dyDescent="0.2">
      <c r="A139" s="16" t="s">
        <v>255</v>
      </c>
      <c r="B139" s="17" t="s">
        <v>256</v>
      </c>
      <c r="C139" s="18">
        <v>95000</v>
      </c>
      <c r="D139" s="18">
        <v>95000</v>
      </c>
      <c r="E139" s="18">
        <v>95000</v>
      </c>
      <c r="F139" s="19"/>
      <c r="G139" s="19"/>
      <c r="H139" s="19"/>
      <c r="I139" s="20"/>
    </row>
    <row r="140" spans="1:9" ht="41.25" hidden="1" customHeight="1" outlineLevel="1" x14ac:dyDescent="0.2">
      <c r="A140" s="16" t="s">
        <v>257</v>
      </c>
      <c r="B140" s="17" t="s">
        <v>258</v>
      </c>
      <c r="C140" s="18">
        <v>300000</v>
      </c>
      <c r="D140" s="18">
        <v>300000</v>
      </c>
      <c r="E140" s="18">
        <v>300000</v>
      </c>
      <c r="F140" s="19"/>
      <c r="G140" s="19"/>
      <c r="H140" s="19"/>
      <c r="I140" s="20"/>
    </row>
    <row r="141" spans="1:9" ht="81.75" hidden="1" customHeight="1" outlineLevel="1" x14ac:dyDescent="0.2">
      <c r="A141" s="16" t="s">
        <v>259</v>
      </c>
      <c r="B141" s="17" t="s">
        <v>260</v>
      </c>
      <c r="C141" s="18">
        <v>180000</v>
      </c>
      <c r="D141" s="18">
        <v>180000</v>
      </c>
      <c r="E141" s="18">
        <v>180000</v>
      </c>
      <c r="F141" s="19"/>
      <c r="G141" s="19"/>
      <c r="H141" s="19"/>
      <c r="I141" s="20"/>
    </row>
    <row r="142" spans="1:9" ht="40.5" hidden="1" customHeight="1" outlineLevel="1" x14ac:dyDescent="0.2">
      <c r="A142" s="16" t="s">
        <v>261</v>
      </c>
      <c r="B142" s="17" t="s">
        <v>262</v>
      </c>
      <c r="C142" s="18">
        <v>190400</v>
      </c>
      <c r="D142" s="18">
        <v>190400</v>
      </c>
      <c r="E142" s="18">
        <v>190400</v>
      </c>
      <c r="F142" s="19"/>
      <c r="G142" s="19"/>
      <c r="H142" s="19"/>
      <c r="I142" s="20"/>
    </row>
    <row r="143" spans="1:9" ht="78" hidden="1" customHeight="1" outlineLevel="1" x14ac:dyDescent="0.2">
      <c r="A143" s="16" t="s">
        <v>263</v>
      </c>
      <c r="B143" s="17" t="s">
        <v>264</v>
      </c>
      <c r="C143" s="18">
        <v>850000</v>
      </c>
      <c r="D143" s="18">
        <v>850000</v>
      </c>
      <c r="E143" s="18">
        <v>850000</v>
      </c>
      <c r="F143" s="19"/>
      <c r="G143" s="19"/>
      <c r="H143" s="19"/>
      <c r="I143" s="20"/>
    </row>
    <row r="144" spans="1:9" ht="65.25" hidden="1" customHeight="1" outlineLevel="1" x14ac:dyDescent="0.2">
      <c r="A144" s="16" t="s">
        <v>265</v>
      </c>
      <c r="B144" s="17" t="s">
        <v>266</v>
      </c>
      <c r="C144" s="18">
        <v>400000</v>
      </c>
      <c r="D144" s="18">
        <v>400000</v>
      </c>
      <c r="E144" s="18">
        <v>400000</v>
      </c>
      <c r="F144" s="19"/>
      <c r="G144" s="19"/>
      <c r="H144" s="19"/>
      <c r="I144" s="20"/>
    </row>
    <row r="145" spans="1:9" ht="68.25" hidden="1" customHeight="1" outlineLevel="1" x14ac:dyDescent="0.2">
      <c r="A145" s="16" t="s">
        <v>267</v>
      </c>
      <c r="B145" s="17" t="s">
        <v>268</v>
      </c>
      <c r="C145" s="18">
        <v>300000</v>
      </c>
      <c r="D145" s="18">
        <v>300000</v>
      </c>
      <c r="E145" s="18">
        <v>300000</v>
      </c>
      <c r="F145" s="19"/>
      <c r="G145" s="19"/>
      <c r="H145" s="19"/>
      <c r="I145" s="20"/>
    </row>
    <row r="146" spans="1:9" ht="53.25" hidden="1" customHeight="1" outlineLevel="1" x14ac:dyDescent="0.2">
      <c r="A146" s="16" t="s">
        <v>269</v>
      </c>
      <c r="B146" s="17" t="s">
        <v>270</v>
      </c>
      <c r="C146" s="18">
        <v>450000</v>
      </c>
      <c r="D146" s="18">
        <v>450000</v>
      </c>
      <c r="E146" s="18">
        <v>450000</v>
      </c>
      <c r="F146" s="19"/>
      <c r="G146" s="19"/>
      <c r="H146" s="19"/>
      <c r="I146" s="20"/>
    </row>
    <row r="147" spans="1:9" ht="40.5" hidden="1" customHeight="1" outlineLevel="1" x14ac:dyDescent="0.2">
      <c r="A147" s="16" t="s">
        <v>271</v>
      </c>
      <c r="B147" s="17" t="s">
        <v>272</v>
      </c>
      <c r="C147" s="18">
        <v>100000</v>
      </c>
      <c r="D147" s="18">
        <v>100000</v>
      </c>
      <c r="E147" s="18">
        <v>100000</v>
      </c>
      <c r="F147" s="19"/>
      <c r="G147" s="19"/>
      <c r="H147" s="19"/>
      <c r="I147" s="20"/>
    </row>
    <row r="148" spans="1:9" ht="54.75" hidden="1" customHeight="1" outlineLevel="1" x14ac:dyDescent="0.2">
      <c r="A148" s="16" t="s">
        <v>273</v>
      </c>
      <c r="B148" s="17" t="s">
        <v>274</v>
      </c>
      <c r="C148" s="18">
        <v>150000</v>
      </c>
      <c r="D148" s="18">
        <v>150000</v>
      </c>
      <c r="E148" s="18">
        <v>150000</v>
      </c>
      <c r="F148" s="19"/>
      <c r="G148" s="19"/>
      <c r="H148" s="19"/>
      <c r="I148" s="20"/>
    </row>
    <row r="149" spans="1:9" ht="39" hidden="1" customHeight="1" outlineLevel="1" x14ac:dyDescent="0.2">
      <c r="A149" s="16" t="s">
        <v>275</v>
      </c>
      <c r="B149" s="17" t="s">
        <v>276</v>
      </c>
      <c r="C149" s="18">
        <v>50000</v>
      </c>
      <c r="D149" s="18">
        <v>50000</v>
      </c>
      <c r="E149" s="18">
        <v>50000</v>
      </c>
      <c r="F149" s="19"/>
      <c r="G149" s="19"/>
      <c r="H149" s="19"/>
      <c r="I149" s="20"/>
    </row>
    <row r="150" spans="1:9" hidden="1" x14ac:dyDescent="0.2">
      <c r="A150" s="25"/>
      <c r="B150" s="13" t="s">
        <v>277</v>
      </c>
      <c r="C150" s="14">
        <f t="shared" ref="C150:H150" si="18">SUM(C151:C161)</f>
        <v>3206042</v>
      </c>
      <c r="D150" s="14">
        <f t="shared" si="18"/>
        <v>3206042</v>
      </c>
      <c r="E150" s="14">
        <f t="shared" si="18"/>
        <v>3206042</v>
      </c>
      <c r="F150" s="14">
        <f t="shared" si="18"/>
        <v>0</v>
      </c>
      <c r="G150" s="14">
        <f t="shared" si="18"/>
        <v>0</v>
      </c>
      <c r="H150" s="14">
        <f t="shared" si="18"/>
        <v>0</v>
      </c>
      <c r="I150" s="20"/>
    </row>
    <row r="151" spans="1:9" ht="54" hidden="1" customHeight="1" outlineLevel="1" x14ac:dyDescent="0.2">
      <c r="A151" s="16" t="s">
        <v>278</v>
      </c>
      <c r="B151" s="17" t="s">
        <v>279</v>
      </c>
      <c r="C151" s="18">
        <v>400000</v>
      </c>
      <c r="D151" s="18">
        <v>400000</v>
      </c>
      <c r="E151" s="18">
        <v>400000</v>
      </c>
      <c r="F151" s="19"/>
      <c r="G151" s="19"/>
      <c r="H151" s="19"/>
      <c r="I151" s="20"/>
    </row>
    <row r="152" spans="1:9" ht="40.5" hidden="1" customHeight="1" outlineLevel="1" x14ac:dyDescent="0.2">
      <c r="A152" s="16" t="s">
        <v>280</v>
      </c>
      <c r="B152" s="17" t="s">
        <v>281</v>
      </c>
      <c r="C152" s="18">
        <v>200000</v>
      </c>
      <c r="D152" s="18">
        <v>200000</v>
      </c>
      <c r="E152" s="18">
        <v>200000</v>
      </c>
      <c r="F152" s="19"/>
      <c r="G152" s="19"/>
      <c r="H152" s="19"/>
      <c r="I152" s="20"/>
    </row>
    <row r="153" spans="1:9" ht="53.45" hidden="1" customHeight="1" outlineLevel="1" x14ac:dyDescent="0.2">
      <c r="A153" s="16" t="s">
        <v>282</v>
      </c>
      <c r="B153" s="17" t="s">
        <v>283</v>
      </c>
      <c r="C153" s="18">
        <v>200000</v>
      </c>
      <c r="D153" s="18">
        <v>200000</v>
      </c>
      <c r="E153" s="18">
        <v>200000</v>
      </c>
      <c r="F153" s="19"/>
      <c r="G153" s="19"/>
      <c r="H153" s="19"/>
      <c r="I153" s="20"/>
    </row>
    <row r="154" spans="1:9" ht="55.5" hidden="1" customHeight="1" outlineLevel="1" x14ac:dyDescent="0.2">
      <c r="A154" s="16" t="s">
        <v>284</v>
      </c>
      <c r="B154" s="17" t="s">
        <v>285</v>
      </c>
      <c r="C154" s="18">
        <v>360884</v>
      </c>
      <c r="D154" s="18">
        <v>360884</v>
      </c>
      <c r="E154" s="18">
        <v>360884</v>
      </c>
      <c r="F154" s="19"/>
      <c r="G154" s="19"/>
      <c r="H154" s="19"/>
      <c r="I154" s="20"/>
    </row>
    <row r="155" spans="1:9" ht="54" hidden="1" customHeight="1" outlineLevel="1" x14ac:dyDescent="0.2">
      <c r="A155" s="16" t="s">
        <v>286</v>
      </c>
      <c r="B155" s="17" t="s">
        <v>287</v>
      </c>
      <c r="C155" s="18">
        <v>200000</v>
      </c>
      <c r="D155" s="18">
        <v>200000</v>
      </c>
      <c r="E155" s="18">
        <v>200000</v>
      </c>
      <c r="F155" s="19"/>
      <c r="G155" s="19"/>
      <c r="H155" s="19"/>
      <c r="I155" s="20"/>
    </row>
    <row r="156" spans="1:9" ht="41.25" hidden="1" customHeight="1" outlineLevel="1" x14ac:dyDescent="0.2">
      <c r="A156" s="16" t="s">
        <v>288</v>
      </c>
      <c r="B156" s="17" t="s">
        <v>289</v>
      </c>
      <c r="C156" s="18">
        <v>200000</v>
      </c>
      <c r="D156" s="18">
        <v>200000</v>
      </c>
      <c r="E156" s="18">
        <v>200000</v>
      </c>
      <c r="F156" s="19"/>
      <c r="G156" s="19"/>
      <c r="H156" s="19"/>
      <c r="I156" s="20"/>
    </row>
    <row r="157" spans="1:9" ht="54.6" hidden="1" customHeight="1" outlineLevel="1" x14ac:dyDescent="0.2">
      <c r="A157" s="16" t="s">
        <v>290</v>
      </c>
      <c r="B157" s="17" t="s">
        <v>291</v>
      </c>
      <c r="C157" s="18">
        <v>235158</v>
      </c>
      <c r="D157" s="18">
        <v>235158</v>
      </c>
      <c r="E157" s="18">
        <v>235158</v>
      </c>
      <c r="F157" s="19"/>
      <c r="G157" s="19"/>
      <c r="H157" s="19"/>
      <c r="I157" s="20"/>
    </row>
    <row r="158" spans="1:9" ht="68.25" hidden="1" customHeight="1" outlineLevel="1" x14ac:dyDescent="0.2">
      <c r="A158" s="16" t="s">
        <v>292</v>
      </c>
      <c r="B158" s="17" t="s">
        <v>293</v>
      </c>
      <c r="C158" s="18">
        <v>100000</v>
      </c>
      <c r="D158" s="18">
        <v>100000</v>
      </c>
      <c r="E158" s="18">
        <v>100000</v>
      </c>
      <c r="F158" s="19"/>
      <c r="G158" s="19"/>
      <c r="H158" s="19"/>
      <c r="I158" s="20"/>
    </row>
    <row r="159" spans="1:9" ht="55.5" hidden="1" customHeight="1" outlineLevel="1" x14ac:dyDescent="0.2">
      <c r="A159" s="16" t="s">
        <v>294</v>
      </c>
      <c r="B159" s="17" t="s">
        <v>295</v>
      </c>
      <c r="C159" s="18">
        <v>320000</v>
      </c>
      <c r="D159" s="18">
        <v>320000</v>
      </c>
      <c r="E159" s="18">
        <v>320000</v>
      </c>
      <c r="F159" s="19"/>
      <c r="G159" s="19"/>
      <c r="H159" s="19"/>
      <c r="I159" s="20"/>
    </row>
    <row r="160" spans="1:9" ht="54" hidden="1" customHeight="1" outlineLevel="1" x14ac:dyDescent="0.2">
      <c r="A160" s="16" t="s">
        <v>296</v>
      </c>
      <c r="B160" s="17" t="s">
        <v>297</v>
      </c>
      <c r="C160" s="18">
        <v>105000</v>
      </c>
      <c r="D160" s="18">
        <v>105000</v>
      </c>
      <c r="E160" s="18">
        <v>105000</v>
      </c>
      <c r="F160" s="19"/>
      <c r="G160" s="19"/>
      <c r="H160" s="19"/>
      <c r="I160" s="20"/>
    </row>
    <row r="161" spans="1:10" ht="42" hidden="1" customHeight="1" outlineLevel="1" x14ac:dyDescent="0.2">
      <c r="A161" s="16" t="s">
        <v>298</v>
      </c>
      <c r="B161" s="17" t="s">
        <v>299</v>
      </c>
      <c r="C161" s="18">
        <v>885000</v>
      </c>
      <c r="D161" s="18">
        <v>885000</v>
      </c>
      <c r="E161" s="18">
        <v>885000</v>
      </c>
      <c r="F161" s="19"/>
      <c r="G161" s="19"/>
      <c r="H161" s="19"/>
      <c r="I161" s="20"/>
    </row>
    <row r="162" spans="1:10" hidden="1" x14ac:dyDescent="0.2">
      <c r="A162" s="29"/>
      <c r="B162" s="13" t="s">
        <v>300</v>
      </c>
      <c r="C162" s="14">
        <f t="shared" ref="C162:H162" si="19">SUM(C163:C168)</f>
        <v>1780000</v>
      </c>
      <c r="D162" s="14">
        <f t="shared" si="19"/>
        <v>1780000</v>
      </c>
      <c r="E162" s="14">
        <f t="shared" si="19"/>
        <v>1780000</v>
      </c>
      <c r="F162" s="14">
        <f t="shared" si="19"/>
        <v>0</v>
      </c>
      <c r="G162" s="14">
        <f t="shared" si="19"/>
        <v>0</v>
      </c>
      <c r="H162" s="14">
        <f t="shared" si="19"/>
        <v>0</v>
      </c>
      <c r="I162" s="20"/>
    </row>
    <row r="163" spans="1:10" ht="42" hidden="1" customHeight="1" outlineLevel="1" x14ac:dyDescent="0.2">
      <c r="A163" s="33" t="s">
        <v>301</v>
      </c>
      <c r="B163" s="17" t="s">
        <v>302</v>
      </c>
      <c r="C163" s="18">
        <v>200000</v>
      </c>
      <c r="D163" s="18">
        <v>200000</v>
      </c>
      <c r="E163" s="18">
        <v>200000</v>
      </c>
      <c r="F163" s="19"/>
      <c r="G163" s="19"/>
      <c r="H163" s="19"/>
      <c r="I163" s="20"/>
    </row>
    <row r="164" spans="1:10" ht="42.75" hidden="1" customHeight="1" outlineLevel="1" x14ac:dyDescent="0.2">
      <c r="A164" s="16" t="s">
        <v>303</v>
      </c>
      <c r="B164" s="17" t="s">
        <v>304</v>
      </c>
      <c r="C164" s="18">
        <v>250000</v>
      </c>
      <c r="D164" s="18">
        <v>250000</v>
      </c>
      <c r="E164" s="18">
        <v>250000</v>
      </c>
      <c r="F164" s="19"/>
      <c r="G164" s="19"/>
      <c r="H164" s="19"/>
      <c r="I164" s="20"/>
    </row>
    <row r="165" spans="1:10" ht="55.5" hidden="1" customHeight="1" outlineLevel="1" x14ac:dyDescent="0.2">
      <c r="A165" s="16" t="s">
        <v>305</v>
      </c>
      <c r="B165" s="17" t="s">
        <v>306</v>
      </c>
      <c r="C165" s="18">
        <v>300000</v>
      </c>
      <c r="D165" s="18">
        <v>300000</v>
      </c>
      <c r="E165" s="18">
        <v>300000</v>
      </c>
      <c r="F165" s="19"/>
      <c r="G165" s="19"/>
      <c r="H165" s="19"/>
      <c r="I165" s="20"/>
    </row>
    <row r="166" spans="1:10" ht="56.25" hidden="1" customHeight="1" outlineLevel="1" x14ac:dyDescent="0.2">
      <c r="A166" s="16" t="s">
        <v>307</v>
      </c>
      <c r="B166" s="17" t="s">
        <v>308</v>
      </c>
      <c r="C166" s="18">
        <v>380000</v>
      </c>
      <c r="D166" s="18">
        <v>380000</v>
      </c>
      <c r="E166" s="18">
        <v>380000</v>
      </c>
      <c r="F166" s="19"/>
      <c r="G166" s="19"/>
      <c r="H166" s="19"/>
      <c r="I166" s="20"/>
    </row>
    <row r="167" spans="1:10" ht="55.5" hidden="1" customHeight="1" outlineLevel="1" x14ac:dyDescent="0.2">
      <c r="A167" s="16" t="s">
        <v>309</v>
      </c>
      <c r="B167" s="17" t="s">
        <v>310</v>
      </c>
      <c r="C167" s="18">
        <v>300000</v>
      </c>
      <c r="D167" s="18">
        <v>300000</v>
      </c>
      <c r="E167" s="18">
        <v>300000</v>
      </c>
      <c r="F167" s="19"/>
      <c r="G167" s="19"/>
      <c r="H167" s="19"/>
      <c r="I167" s="20"/>
    </row>
    <row r="168" spans="1:10" ht="52.5" hidden="1" customHeight="1" outlineLevel="1" x14ac:dyDescent="0.2">
      <c r="A168" s="16" t="s">
        <v>311</v>
      </c>
      <c r="B168" s="17" t="s">
        <v>312</v>
      </c>
      <c r="C168" s="18">
        <v>350000</v>
      </c>
      <c r="D168" s="18">
        <v>350000</v>
      </c>
      <c r="E168" s="18">
        <v>350000</v>
      </c>
      <c r="F168" s="19"/>
      <c r="G168" s="19"/>
      <c r="H168" s="19"/>
      <c r="I168" s="20"/>
    </row>
    <row r="169" spans="1:10" hidden="1" x14ac:dyDescent="0.2">
      <c r="A169" s="29"/>
      <c r="B169" s="36" t="s">
        <v>313</v>
      </c>
      <c r="C169" s="14">
        <f t="shared" ref="C169:H169" si="20">SUM(C170:C178)</f>
        <v>1550000</v>
      </c>
      <c r="D169" s="14">
        <f t="shared" si="20"/>
        <v>1550000</v>
      </c>
      <c r="E169" s="14">
        <f t="shared" si="20"/>
        <v>1550000</v>
      </c>
      <c r="F169" s="14">
        <f t="shared" si="20"/>
        <v>0</v>
      </c>
      <c r="G169" s="14">
        <f t="shared" si="20"/>
        <v>0</v>
      </c>
      <c r="H169" s="14">
        <f t="shared" si="20"/>
        <v>0</v>
      </c>
      <c r="I169" s="20"/>
    </row>
    <row r="170" spans="1:10" ht="51" hidden="1" customHeight="1" outlineLevel="1" x14ac:dyDescent="0.25">
      <c r="A170" s="12" t="s">
        <v>314</v>
      </c>
      <c r="B170" s="17" t="s">
        <v>315</v>
      </c>
      <c r="C170" s="18">
        <v>50000</v>
      </c>
      <c r="D170" s="18">
        <v>50000</v>
      </c>
      <c r="E170" s="18">
        <v>50000</v>
      </c>
      <c r="F170" s="19"/>
      <c r="G170" s="22"/>
      <c r="H170" s="22"/>
      <c r="I170" s="20"/>
      <c r="J170" s="37"/>
    </row>
    <row r="171" spans="1:10" ht="54.75" hidden="1" customHeight="1" outlineLevel="1" x14ac:dyDescent="0.25">
      <c r="A171" s="16" t="s">
        <v>316</v>
      </c>
      <c r="B171" s="17" t="s">
        <v>317</v>
      </c>
      <c r="C171" s="18">
        <v>200000</v>
      </c>
      <c r="D171" s="18">
        <v>200000</v>
      </c>
      <c r="E171" s="18">
        <v>200000</v>
      </c>
      <c r="F171" s="19"/>
      <c r="G171" s="22"/>
      <c r="H171" s="22"/>
      <c r="I171" s="20"/>
      <c r="J171" s="37"/>
    </row>
    <row r="172" spans="1:10" ht="64.5" hidden="1" customHeight="1" outlineLevel="1" x14ac:dyDescent="0.2">
      <c r="A172" s="16" t="s">
        <v>318</v>
      </c>
      <c r="B172" s="17" t="s">
        <v>319</v>
      </c>
      <c r="C172" s="18">
        <v>180000</v>
      </c>
      <c r="D172" s="18">
        <v>180000</v>
      </c>
      <c r="E172" s="18">
        <v>180000</v>
      </c>
      <c r="F172" s="19"/>
      <c r="G172" s="22"/>
      <c r="H172" s="22"/>
      <c r="I172" s="20"/>
    </row>
    <row r="173" spans="1:10" ht="55.5" hidden="1" customHeight="1" outlineLevel="1" x14ac:dyDescent="0.2">
      <c r="A173" s="16" t="s">
        <v>320</v>
      </c>
      <c r="B173" s="17" t="s">
        <v>321</v>
      </c>
      <c r="C173" s="18">
        <v>200000</v>
      </c>
      <c r="D173" s="18">
        <v>200000</v>
      </c>
      <c r="E173" s="18">
        <v>200000</v>
      </c>
      <c r="F173" s="19"/>
      <c r="G173" s="22"/>
      <c r="H173" s="22"/>
      <c r="I173" s="20"/>
    </row>
    <row r="174" spans="1:10" ht="67.5" hidden="1" customHeight="1" outlineLevel="1" x14ac:dyDescent="0.25">
      <c r="A174" s="16" t="s">
        <v>322</v>
      </c>
      <c r="B174" s="17" t="s">
        <v>323</v>
      </c>
      <c r="C174" s="18">
        <v>220000</v>
      </c>
      <c r="D174" s="18">
        <v>220000</v>
      </c>
      <c r="E174" s="18">
        <v>220000</v>
      </c>
      <c r="F174" s="19"/>
      <c r="G174" s="22"/>
      <c r="H174" s="22"/>
      <c r="I174" s="20"/>
      <c r="J174" s="37"/>
    </row>
    <row r="175" spans="1:10" ht="51" hidden="1" customHeight="1" outlineLevel="1" x14ac:dyDescent="0.25">
      <c r="A175" s="16" t="s">
        <v>324</v>
      </c>
      <c r="B175" s="17" t="s">
        <v>325</v>
      </c>
      <c r="C175" s="18">
        <v>200000</v>
      </c>
      <c r="D175" s="18">
        <v>200000</v>
      </c>
      <c r="E175" s="18">
        <v>200000</v>
      </c>
      <c r="F175" s="19"/>
      <c r="G175" s="22"/>
      <c r="H175" s="22"/>
      <c r="I175" s="20"/>
      <c r="J175" s="37"/>
    </row>
    <row r="176" spans="1:10" ht="68.25" hidden="1" customHeight="1" outlineLevel="1" x14ac:dyDescent="0.25">
      <c r="A176" s="16" t="s">
        <v>326</v>
      </c>
      <c r="B176" s="17" t="s">
        <v>327</v>
      </c>
      <c r="C176" s="18">
        <v>115000</v>
      </c>
      <c r="D176" s="18">
        <v>115000</v>
      </c>
      <c r="E176" s="18">
        <v>115000</v>
      </c>
      <c r="F176" s="19"/>
      <c r="G176" s="22"/>
      <c r="H176" s="22"/>
      <c r="I176" s="20"/>
      <c r="J176" s="37"/>
    </row>
    <row r="177" spans="1:9" ht="54.75" hidden="1" customHeight="1" outlineLevel="1" x14ac:dyDescent="0.2">
      <c r="A177" s="16" t="s">
        <v>328</v>
      </c>
      <c r="B177" s="17" t="s">
        <v>329</v>
      </c>
      <c r="C177" s="18">
        <v>185000</v>
      </c>
      <c r="D177" s="18">
        <v>185000</v>
      </c>
      <c r="E177" s="18">
        <v>185000</v>
      </c>
      <c r="F177" s="19"/>
      <c r="G177" s="22"/>
      <c r="H177" s="22"/>
      <c r="I177" s="20"/>
    </row>
    <row r="178" spans="1:9" ht="69" hidden="1" customHeight="1" outlineLevel="1" x14ac:dyDescent="0.2">
      <c r="A178" s="16" t="s">
        <v>330</v>
      </c>
      <c r="B178" s="17" t="s">
        <v>331</v>
      </c>
      <c r="C178" s="18">
        <v>200000</v>
      </c>
      <c r="D178" s="18">
        <v>200000</v>
      </c>
      <c r="E178" s="18">
        <v>200000</v>
      </c>
      <c r="F178" s="19"/>
      <c r="G178" s="22"/>
      <c r="H178" s="22"/>
      <c r="I178" s="20"/>
    </row>
    <row r="179" spans="1:9" hidden="1" x14ac:dyDescent="0.2">
      <c r="A179" s="29"/>
      <c r="B179" s="36" t="s">
        <v>332</v>
      </c>
      <c r="C179" s="14">
        <f t="shared" ref="C179:H179" si="21">SUM(C180:C187)</f>
        <v>2230000</v>
      </c>
      <c r="D179" s="14">
        <f t="shared" si="21"/>
        <v>2230000</v>
      </c>
      <c r="E179" s="14">
        <f t="shared" si="21"/>
        <v>2230000</v>
      </c>
      <c r="F179" s="14">
        <f t="shared" si="21"/>
        <v>0</v>
      </c>
      <c r="G179" s="14">
        <f t="shared" si="21"/>
        <v>0</v>
      </c>
      <c r="H179" s="14">
        <f t="shared" si="21"/>
        <v>0</v>
      </c>
      <c r="I179" s="20"/>
    </row>
    <row r="180" spans="1:9" ht="57" hidden="1" customHeight="1" outlineLevel="1" x14ac:dyDescent="0.2">
      <c r="A180" s="16" t="s">
        <v>333</v>
      </c>
      <c r="B180" s="17" t="s">
        <v>334</v>
      </c>
      <c r="C180" s="18">
        <v>300000</v>
      </c>
      <c r="D180" s="18">
        <v>300000</v>
      </c>
      <c r="E180" s="18">
        <v>300000</v>
      </c>
      <c r="F180" s="19"/>
      <c r="G180" s="22"/>
      <c r="H180" s="22"/>
      <c r="I180" s="20"/>
    </row>
    <row r="181" spans="1:9" ht="67.150000000000006" hidden="1" customHeight="1" outlineLevel="1" x14ac:dyDescent="0.2">
      <c r="A181" s="16" t="s">
        <v>335</v>
      </c>
      <c r="B181" s="17" t="s">
        <v>336</v>
      </c>
      <c r="C181" s="18">
        <v>400000</v>
      </c>
      <c r="D181" s="18">
        <v>400000</v>
      </c>
      <c r="E181" s="18">
        <v>400000</v>
      </c>
      <c r="F181" s="19"/>
      <c r="G181" s="22"/>
      <c r="H181" s="22"/>
      <c r="I181" s="20"/>
    </row>
    <row r="182" spans="1:9" ht="51.75" hidden="1" customHeight="1" outlineLevel="1" x14ac:dyDescent="0.2">
      <c r="A182" s="16" t="s">
        <v>337</v>
      </c>
      <c r="B182" s="17" t="s">
        <v>338</v>
      </c>
      <c r="C182" s="18">
        <v>850000</v>
      </c>
      <c r="D182" s="18">
        <v>850000</v>
      </c>
      <c r="E182" s="18">
        <v>850000</v>
      </c>
      <c r="F182" s="19"/>
      <c r="G182" s="22"/>
      <c r="H182" s="22"/>
      <c r="I182" s="20"/>
    </row>
    <row r="183" spans="1:9" ht="66.599999999999994" hidden="1" customHeight="1" outlineLevel="1" x14ac:dyDescent="0.2">
      <c r="A183" s="16" t="s">
        <v>339</v>
      </c>
      <c r="B183" s="17" t="s">
        <v>340</v>
      </c>
      <c r="C183" s="18">
        <v>50000</v>
      </c>
      <c r="D183" s="18">
        <v>50000</v>
      </c>
      <c r="E183" s="18">
        <v>50000</v>
      </c>
      <c r="F183" s="19"/>
      <c r="G183" s="22"/>
      <c r="H183" s="22"/>
      <c r="I183" s="20"/>
    </row>
    <row r="184" spans="1:9" ht="54" hidden="1" customHeight="1" outlineLevel="1" x14ac:dyDescent="0.2">
      <c r="A184" s="16" t="s">
        <v>341</v>
      </c>
      <c r="B184" s="17" t="s">
        <v>342</v>
      </c>
      <c r="C184" s="18">
        <v>150000</v>
      </c>
      <c r="D184" s="18">
        <v>150000</v>
      </c>
      <c r="E184" s="18">
        <v>150000</v>
      </c>
      <c r="F184" s="19"/>
      <c r="G184" s="22"/>
      <c r="H184" s="22"/>
      <c r="I184" s="20"/>
    </row>
    <row r="185" spans="1:9" ht="55.15" hidden="1" customHeight="1" outlineLevel="1" x14ac:dyDescent="0.2">
      <c r="A185" s="16" t="s">
        <v>343</v>
      </c>
      <c r="B185" s="17" t="s">
        <v>344</v>
      </c>
      <c r="C185" s="18">
        <v>180000</v>
      </c>
      <c r="D185" s="18">
        <v>180000</v>
      </c>
      <c r="E185" s="18">
        <v>180000</v>
      </c>
      <c r="F185" s="19"/>
      <c r="G185" s="22"/>
      <c r="H185" s="22"/>
      <c r="I185" s="20"/>
    </row>
    <row r="186" spans="1:9" ht="53.25" hidden="1" customHeight="1" outlineLevel="1" x14ac:dyDescent="0.2">
      <c r="A186" s="16" t="s">
        <v>345</v>
      </c>
      <c r="B186" s="17" t="s">
        <v>346</v>
      </c>
      <c r="C186" s="18">
        <v>150000</v>
      </c>
      <c r="D186" s="18">
        <v>150000</v>
      </c>
      <c r="E186" s="18">
        <v>150000</v>
      </c>
      <c r="F186" s="19"/>
      <c r="G186" s="22"/>
      <c r="H186" s="22"/>
      <c r="I186" s="20"/>
    </row>
    <row r="187" spans="1:9" ht="64.5" hidden="1" customHeight="1" outlineLevel="1" x14ac:dyDescent="0.2">
      <c r="A187" s="16" t="s">
        <v>347</v>
      </c>
      <c r="B187" s="17" t="s">
        <v>348</v>
      </c>
      <c r="C187" s="18">
        <v>150000</v>
      </c>
      <c r="D187" s="18">
        <v>150000</v>
      </c>
      <c r="E187" s="18">
        <v>150000</v>
      </c>
      <c r="F187" s="19"/>
      <c r="G187" s="22"/>
      <c r="H187" s="22"/>
      <c r="I187" s="20"/>
    </row>
    <row r="188" spans="1:9" ht="13.5" hidden="1" x14ac:dyDescent="0.25">
      <c r="A188" s="29"/>
      <c r="B188" s="38" t="s">
        <v>349</v>
      </c>
      <c r="C188" s="14">
        <f t="shared" ref="C188:H188" si="22">C9+C24+C31+C41+C54+C58+C66+C68+C72+C76+C90+C93+C95+C98+C102+C112+C127+C135+C150+C162+C169+C179</f>
        <v>43279545</v>
      </c>
      <c r="D188" s="14">
        <f t="shared" si="22"/>
        <v>43279545</v>
      </c>
      <c r="E188" s="14">
        <f t="shared" si="22"/>
        <v>43279545</v>
      </c>
      <c r="F188" s="14">
        <f t="shared" si="22"/>
        <v>150000</v>
      </c>
      <c r="G188" s="14">
        <f t="shared" si="22"/>
        <v>0</v>
      </c>
      <c r="H188" s="14">
        <f t="shared" si="22"/>
        <v>0</v>
      </c>
      <c r="I188" s="20"/>
    </row>
    <row r="190" spans="1:9" x14ac:dyDescent="0.2">
      <c r="D190" s="39"/>
    </row>
    <row r="191" spans="1:9" x14ac:dyDescent="0.2">
      <c r="C191" s="39"/>
    </row>
    <row r="192" spans="1:9" x14ac:dyDescent="0.2">
      <c r="B192" s="40"/>
      <c r="C192" s="41"/>
      <c r="D192" s="40"/>
    </row>
    <row r="193" spans="2:4" x14ac:dyDescent="0.2">
      <c r="B193" s="40" t="s">
        <v>350</v>
      </c>
      <c r="C193" s="41"/>
      <c r="D193" s="42" t="s">
        <v>351</v>
      </c>
    </row>
  </sheetData>
  <mergeCells count="11">
    <mergeCell ref="I6:I7"/>
    <mergeCell ref="B2:E2"/>
    <mergeCell ref="A3:I3"/>
    <mergeCell ref="A4:E4"/>
    <mergeCell ref="A6:A7"/>
    <mergeCell ref="B6:B7"/>
    <mergeCell ref="C6:C7"/>
    <mergeCell ref="D6:D7"/>
    <mergeCell ref="E6:E7"/>
    <mergeCell ref="F6:G6"/>
    <mergeCell ref="H6:H7"/>
  </mergeCells>
  <pageMargins left="0.39370078740157483" right="0.39370078740157483" top="0.39370078740157483" bottom="0.39370078740157483" header="0.19685039370078741" footer="0.1968503937007874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2016-05-25T11:28:36Z</dcterms:modified>
</cp:coreProperties>
</file>